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kfs01\s1383\groupR7\02_がん・循環器対策グループ\01_がん対策\03_がん医療の提供\11_がん登録\01_全国がん登録\04_情報提供申出管理\05_年報（公表）\01_HP掲載用\"/>
    </mc:Choice>
  </mc:AlternateContent>
  <xr:revisionPtr revIDLastSave="0" documentId="13_ncr:1_{D8CEBAFF-FD6A-4492-A982-304D246E1E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2-A" sheetId="1" r:id="rId1"/>
  </sheets>
  <definedNames>
    <definedName name="_xlnm.Print_Area" localSheetId="0">'62-A'!$A$1:$AC$36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5" i="1" l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8" i="1"/>
  <c r="Y17" i="1"/>
  <c r="Y16" i="1"/>
  <c r="Y15" i="1"/>
  <c r="Y14" i="1"/>
  <c r="Y13" i="1"/>
  <c r="Y12" i="1"/>
  <c r="Y11" i="1"/>
  <c r="Y10" i="1"/>
  <c r="Y9" i="1"/>
  <c r="Y8" i="1"/>
  <c r="Y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8" i="1"/>
  <c r="V17" i="1"/>
  <c r="V16" i="1"/>
  <c r="V15" i="1"/>
  <c r="V14" i="1"/>
  <c r="V13" i="1"/>
  <c r="V12" i="1"/>
  <c r="V11" i="1"/>
  <c r="V10" i="1"/>
  <c r="V9" i="1"/>
  <c r="V8" i="1"/>
  <c r="V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8" i="1"/>
  <c r="S17" i="1"/>
  <c r="S16" i="1"/>
  <c r="S15" i="1"/>
  <c r="S14" i="1"/>
  <c r="S13" i="1"/>
  <c r="S12" i="1"/>
  <c r="S11" i="1"/>
  <c r="S10" i="1"/>
  <c r="S9" i="1"/>
  <c r="S8" i="1"/>
  <c r="S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8" i="1"/>
  <c r="P17" i="1"/>
  <c r="P16" i="1"/>
  <c r="P15" i="1"/>
  <c r="P14" i="1"/>
  <c r="P13" i="1"/>
  <c r="P12" i="1"/>
  <c r="P11" i="1"/>
  <c r="P10" i="1"/>
  <c r="P9" i="1"/>
  <c r="P8" i="1"/>
  <c r="P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8" i="1"/>
  <c r="M17" i="1"/>
  <c r="M16" i="1"/>
  <c r="M15" i="1"/>
  <c r="M14" i="1"/>
  <c r="M13" i="1"/>
  <c r="M12" i="1"/>
  <c r="M11" i="1"/>
  <c r="M10" i="1"/>
  <c r="M9" i="1"/>
  <c r="M8" i="1"/>
  <c r="M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8" i="1"/>
  <c r="J17" i="1"/>
  <c r="J16" i="1"/>
  <c r="J15" i="1"/>
  <c r="J14" i="1"/>
  <c r="J13" i="1"/>
  <c r="J12" i="1"/>
  <c r="J11" i="1"/>
  <c r="J10" i="1"/>
  <c r="J9" i="1"/>
  <c r="J8" i="1"/>
  <c r="J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8" i="1"/>
  <c r="G17" i="1"/>
  <c r="G16" i="1"/>
  <c r="G15" i="1"/>
  <c r="G14" i="1"/>
  <c r="G13" i="1"/>
  <c r="G12" i="1"/>
  <c r="G11" i="1"/>
  <c r="G10" i="1"/>
  <c r="G9" i="1"/>
  <c r="G8" i="1"/>
  <c r="G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8" i="1"/>
  <c r="D17" i="1"/>
  <c r="D16" i="1"/>
  <c r="D15" i="1"/>
  <c r="D14" i="1"/>
  <c r="D13" i="1"/>
  <c r="D12" i="1"/>
  <c r="D11" i="1"/>
  <c r="D10" i="1"/>
  <c r="D9" i="1"/>
  <c r="D8" i="1"/>
  <c r="D6" i="1"/>
</calcChain>
</file>

<file path=xl/sharedStrings.xml><?xml version="1.0" encoding="utf-8"?>
<sst xmlns="http://schemas.openxmlformats.org/spreadsheetml/2006/main" count="88" uniqueCount="65">
  <si>
    <t>C19-C20</t>
  </si>
  <si>
    <t>C22</t>
  </si>
  <si>
    <t>C33-C34</t>
  </si>
  <si>
    <t>C53-C55</t>
  </si>
  <si>
    <t>C53</t>
  </si>
  <si>
    <t>C54</t>
  </si>
  <si>
    <t>女</t>
    <phoneticPr fontId="1"/>
  </si>
  <si>
    <t>神奈川県</t>
    <rPh sb="0" eb="4">
      <t>カナガワケン</t>
    </rPh>
    <phoneticPr fontId="1"/>
  </si>
  <si>
    <t>A．上皮内がんを除く</t>
    <phoneticPr fontId="1"/>
  </si>
  <si>
    <t>全部位</t>
    <rPh sb="0" eb="1">
      <t>ゼン</t>
    </rPh>
    <rPh sb="1" eb="3">
      <t>ブイ</t>
    </rPh>
    <phoneticPr fontId="1"/>
  </si>
  <si>
    <t>胃</t>
    <rPh sb="0" eb="1">
      <t>イ</t>
    </rPh>
    <phoneticPr fontId="1"/>
  </si>
  <si>
    <t>大腸（結腸・直腸）</t>
    <rPh sb="0" eb="2">
      <t>ダイチョウ</t>
    </rPh>
    <rPh sb="3" eb="5">
      <t>ケッチョウ</t>
    </rPh>
    <rPh sb="6" eb="8">
      <t>チョクチョウ</t>
    </rPh>
    <phoneticPr fontId="1"/>
  </si>
  <si>
    <t>直腸</t>
    <rPh sb="0" eb="2">
      <t>チョクチョウ</t>
    </rPh>
    <phoneticPr fontId="1"/>
  </si>
  <si>
    <t>肝および肝内胆管</t>
    <rPh sb="0" eb="1">
      <t>キモ</t>
    </rPh>
    <rPh sb="4" eb="6">
      <t>カンナイ</t>
    </rPh>
    <rPh sb="6" eb="8">
      <t>タンカン</t>
    </rPh>
    <phoneticPr fontId="1"/>
  </si>
  <si>
    <t>乳房</t>
    <rPh sb="0" eb="2">
      <t>ニュウボウ</t>
    </rPh>
    <phoneticPr fontId="1"/>
  </si>
  <si>
    <t>子宮頸部</t>
    <rPh sb="0" eb="2">
      <t>シキュウ</t>
    </rPh>
    <rPh sb="2" eb="4">
      <t>ケイブ</t>
    </rPh>
    <phoneticPr fontId="1"/>
  </si>
  <si>
    <t>子宮体部</t>
    <rPh sb="0" eb="2">
      <t>シキュウ</t>
    </rPh>
    <rPh sb="2" eb="4">
      <t>タイブ</t>
    </rPh>
    <phoneticPr fontId="1"/>
  </si>
  <si>
    <t>前立腺</t>
    <rPh sb="0" eb="3">
      <t>ゼンリツセン</t>
    </rPh>
    <phoneticPr fontId="1"/>
  </si>
  <si>
    <t>C00-C96</t>
    <phoneticPr fontId="1"/>
  </si>
  <si>
    <t>C16</t>
    <phoneticPr fontId="1"/>
  </si>
  <si>
    <t>C18-C20</t>
    <phoneticPr fontId="1"/>
  </si>
  <si>
    <t>C50</t>
    <phoneticPr fontId="1"/>
  </si>
  <si>
    <t>子宮</t>
    <rPh sb="0" eb="2">
      <t>シキュウ</t>
    </rPh>
    <phoneticPr fontId="1"/>
  </si>
  <si>
    <t>C61</t>
    <phoneticPr fontId="1"/>
  </si>
  <si>
    <t>男</t>
    <rPh sb="0" eb="1">
      <t>オトコ</t>
    </rPh>
    <phoneticPr fontId="1"/>
  </si>
  <si>
    <t>神奈川</t>
  </si>
  <si>
    <t>横浜市</t>
  </si>
  <si>
    <t>横須賀市</t>
  </si>
  <si>
    <t>藤沢市</t>
  </si>
  <si>
    <t>相模原市</t>
  </si>
  <si>
    <t>市区町村</t>
    <rPh sb="0" eb="2">
      <t>シク</t>
    </rPh>
    <rPh sb="2" eb="4">
      <t>チョウソン</t>
    </rPh>
    <phoneticPr fontId="1"/>
  </si>
  <si>
    <t>結腸</t>
    <rPh sb="0" eb="2">
      <t>ケッチョウ</t>
    </rPh>
    <phoneticPr fontId="1"/>
  </si>
  <si>
    <t>C18</t>
    <phoneticPr fontId="1"/>
  </si>
  <si>
    <t>肺</t>
    <rPh sb="0" eb="1">
      <t>ハイ</t>
    </rPh>
    <phoneticPr fontId="1"/>
  </si>
  <si>
    <t>医療圏不定</t>
  </si>
  <si>
    <t>横浜北部</t>
  </si>
  <si>
    <t>横浜西部</t>
  </si>
  <si>
    <t>横浜南部</t>
  </si>
  <si>
    <t>川崎北部</t>
  </si>
  <si>
    <t>川崎南部</t>
  </si>
  <si>
    <t>横須賀・三浦</t>
  </si>
  <si>
    <t>湘南東部</t>
  </si>
  <si>
    <t>湘南西部</t>
  </si>
  <si>
    <t>県央</t>
  </si>
  <si>
    <t>相模原</t>
  </si>
  <si>
    <t>県西</t>
  </si>
  <si>
    <t>保健所不定</t>
  </si>
  <si>
    <t>川崎</t>
  </si>
  <si>
    <t>幸</t>
  </si>
  <si>
    <t>中原</t>
  </si>
  <si>
    <t>高津</t>
  </si>
  <si>
    <t>宮前</t>
  </si>
  <si>
    <t>多摩</t>
  </si>
  <si>
    <t>麻生</t>
  </si>
  <si>
    <t>平塚</t>
  </si>
  <si>
    <t>鎌倉</t>
  </si>
  <si>
    <t>小田原</t>
  </si>
  <si>
    <t>厚木</t>
  </si>
  <si>
    <t>茅ヶ崎</t>
  </si>
  <si>
    <t>表62．医療圏別、保健所別罹患数　：　部位別、性別</t>
    <rPh sb="0" eb="1">
      <t>ヒョウ</t>
    </rPh>
    <rPh sb="4" eb="6">
      <t>イリョウ</t>
    </rPh>
    <rPh sb="6" eb="7">
      <t>ケン</t>
    </rPh>
    <rPh sb="7" eb="8">
      <t>ベツ</t>
    </rPh>
    <rPh sb="9" eb="12">
      <t>ホケンジョ</t>
    </rPh>
    <rPh sb="12" eb="13">
      <t>ベツ</t>
    </rPh>
    <rPh sb="13" eb="15">
      <t>リカン</t>
    </rPh>
    <rPh sb="15" eb="16">
      <t>スウ</t>
    </rPh>
    <rPh sb="19" eb="21">
      <t>ブイ</t>
    </rPh>
    <rPh sb="21" eb="22">
      <t>ベツ</t>
    </rPh>
    <rPh sb="23" eb="25">
      <t>セイベツ</t>
    </rPh>
    <phoneticPr fontId="1"/>
  </si>
  <si>
    <t>男</t>
  </si>
  <si>
    <t>女</t>
  </si>
  <si>
    <t>総数※１</t>
  </si>
  <si>
    <t>※１　総数は男女および性別不詳の合計</t>
    <rPh sb="3" eb="5">
      <t>ソウスウ</t>
    </rPh>
    <rPh sb="6" eb="8">
      <t>ダンジョ</t>
    </rPh>
    <rPh sb="11" eb="13">
      <t>セイベツ</t>
    </rPh>
    <rPh sb="13" eb="15">
      <t>フショウ</t>
    </rPh>
    <rPh sb="16" eb="18">
      <t>ゴウケイ</t>
    </rPh>
    <phoneticPr fontId="1"/>
  </si>
  <si>
    <t>2021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</si>
</sst>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_ "/>
    <numFmt numFmtId="177" formatCode="#,##0_);[Red]\(#,##0\)"/>
    <numFmt numFmtId="178" formatCode="@&quot;年&quot;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dotted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/>
      <top style="dotted">
        <color auto="1"/>
      </top>
      <bottom/>
      <diagonal/>
    </border>
    <border>
      <left/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Border="1">
      <alignment vertical="center"/>
    </xf>
    <xf numFmtId="176" fontId="0" fillId="0" borderId="9" xfId="0" applyNumberFormat="1" applyBorder="1">
      <alignment vertical="center"/>
    </xf>
    <xf numFmtId="176" fontId="0" fillId="0" borderId="15" xfId="0" applyNumberFormat="1" applyBorder="1" applyAlignment="1">
      <alignment horizontal="center" vertical="center"/>
    </xf>
    <xf numFmtId="176" fontId="0" fillId="0" borderId="16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2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176" fontId="4" fillId="0" borderId="18" xfId="0" applyNumberFormat="1" applyFont="1" applyBorder="1">
      <alignment vertical="center"/>
    </xf>
    <xf numFmtId="176" fontId="5" fillId="0" borderId="0" xfId="0" applyNumberFormat="1" applyFont="1">
      <alignment vertical="center"/>
    </xf>
    <xf numFmtId="176" fontId="5" fillId="0" borderId="0" xfId="0" applyNumberFormat="1" applyFont="1" applyBorder="1">
      <alignment vertical="center"/>
    </xf>
    <xf numFmtId="176" fontId="4" fillId="0" borderId="12" xfId="0" applyNumberFormat="1" applyFont="1" applyBorder="1">
      <alignment vertical="center"/>
    </xf>
    <xf numFmtId="176" fontId="5" fillId="0" borderId="21" xfId="0" applyNumberFormat="1" applyFont="1" applyBorder="1">
      <alignment vertical="center"/>
    </xf>
    <xf numFmtId="176" fontId="0" fillId="0" borderId="10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176" fontId="0" fillId="0" borderId="24" xfId="0" applyNumberFormat="1" applyBorder="1" applyAlignment="1">
      <alignment horizontal="center" vertical="center"/>
    </xf>
    <xf numFmtId="176" fontId="5" fillId="0" borderId="25" xfId="0" applyNumberFormat="1" applyFont="1" applyBorder="1" applyAlignment="1">
      <alignment horizontal="center" vertical="center"/>
    </xf>
    <xf numFmtId="176" fontId="0" fillId="0" borderId="26" xfId="0" applyNumberFormat="1" applyBorder="1" applyAlignment="1">
      <alignment horizontal="center" vertical="center"/>
    </xf>
    <xf numFmtId="177" fontId="5" fillId="0" borderId="19" xfId="0" applyNumberFormat="1" applyFont="1" applyFill="1" applyBorder="1" applyAlignment="1">
      <alignment horizontal="center" vertical="center"/>
    </xf>
    <xf numFmtId="177" fontId="5" fillId="0" borderId="20" xfId="0" applyNumberFormat="1" applyFont="1" applyFill="1" applyBorder="1" applyAlignment="1">
      <alignment horizontal="center" vertical="center"/>
    </xf>
    <xf numFmtId="177" fontId="4" fillId="0" borderId="18" xfId="0" applyNumberFormat="1" applyFont="1" applyFill="1" applyBorder="1" applyAlignment="1">
      <alignment horizontal="center" vertical="center"/>
    </xf>
    <xf numFmtId="177" fontId="4" fillId="0" borderId="19" xfId="0" applyNumberFormat="1" applyFont="1" applyFill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177" fontId="5" fillId="0" borderId="25" xfId="0" applyNumberFormat="1" applyFont="1" applyBorder="1" applyAlignment="1">
      <alignment horizontal="center" vertical="center"/>
    </xf>
    <xf numFmtId="177" fontId="5" fillId="0" borderId="22" xfId="0" applyNumberFormat="1" applyFont="1" applyBorder="1" applyAlignment="1">
      <alignment horizontal="center" vertical="center"/>
    </xf>
    <xf numFmtId="177" fontId="5" fillId="0" borderId="21" xfId="0" applyNumberFormat="1" applyFont="1" applyBorder="1" applyAlignment="1">
      <alignment horizontal="center" vertical="center"/>
    </xf>
    <xf numFmtId="177" fontId="5" fillId="0" borderId="23" xfId="0" applyNumberFormat="1" applyFont="1" applyBorder="1" applyAlignment="1">
      <alignment horizontal="center" vertical="center"/>
    </xf>
    <xf numFmtId="177" fontId="5" fillId="0" borderId="28" xfId="0" applyNumberFormat="1" applyFont="1" applyBorder="1" applyAlignment="1">
      <alignment horizontal="center" vertical="center"/>
    </xf>
    <xf numFmtId="177" fontId="5" fillId="0" borderId="13" xfId="0" applyNumberFormat="1" applyFont="1" applyBorder="1" applyAlignment="1">
      <alignment horizontal="center" vertical="center"/>
    </xf>
    <xf numFmtId="177" fontId="5" fillId="0" borderId="14" xfId="0" applyNumberFormat="1" applyFont="1" applyBorder="1" applyAlignment="1">
      <alignment horizontal="center" vertical="center"/>
    </xf>
    <xf numFmtId="177" fontId="4" fillId="0" borderId="12" xfId="0" applyNumberFormat="1" applyFont="1" applyBorder="1" applyAlignment="1">
      <alignment horizontal="center" vertical="center"/>
    </xf>
    <xf numFmtId="177" fontId="4" fillId="0" borderId="29" xfId="0" applyNumberFormat="1" applyFont="1" applyBorder="1" applyAlignment="1">
      <alignment horizontal="center" vertical="center"/>
    </xf>
    <xf numFmtId="177" fontId="4" fillId="0" borderId="13" xfId="0" applyNumberFormat="1" applyFont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/>
    </xf>
    <xf numFmtId="177" fontId="5" fillId="0" borderId="22" xfId="0" applyNumberFormat="1" applyFont="1" applyFill="1" applyBorder="1" applyAlignment="1">
      <alignment horizontal="center" vertical="center"/>
    </xf>
    <xf numFmtId="177" fontId="5" fillId="0" borderId="23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177" fontId="5" fillId="0" borderId="25" xfId="0" applyNumberFormat="1" applyFont="1" applyFill="1" applyBorder="1" applyAlignment="1">
      <alignment horizontal="center" vertical="center"/>
    </xf>
    <xf numFmtId="177" fontId="4" fillId="0" borderId="27" xfId="0" applyNumberFormat="1" applyFont="1" applyFill="1" applyBorder="1" applyAlignment="1">
      <alignment horizontal="center" vertical="center"/>
    </xf>
    <xf numFmtId="178" fontId="3" fillId="0" borderId="0" xfId="0" applyNumberFormat="1" applyFont="1">
      <alignment vertical="center"/>
    </xf>
    <xf numFmtId="176" fontId="0" fillId="2" borderId="0" xfId="0" applyNumberFormat="1" applyFill="1">
      <alignment vertical="center"/>
    </xf>
    <xf numFmtId="176" fontId="0" fillId="0" borderId="4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0" xfId="0" applyNumberFormat="1" applyFill="1">
      <alignment vertical="center"/>
    </xf>
    <xf numFmtId="176" fontId="3" fillId="0" borderId="0" xfId="0" applyNumberFormat="1" applyFont="1" applyFill="1">
      <alignment vertical="center"/>
    </xf>
    <xf numFmtId="176" fontId="0" fillId="0" borderId="10" xfId="0" applyNumberFormat="1" applyFill="1" applyBorder="1" applyAlignment="1">
      <alignment horizontal="center" vertical="center"/>
    </xf>
    <xf numFmtId="176" fontId="0" fillId="0" borderId="9" xfId="0" applyNumberFormat="1" applyFill="1" applyBorder="1" applyAlignment="1">
      <alignment horizontal="center" vertical="center"/>
    </xf>
    <xf numFmtId="176" fontId="0" fillId="0" borderId="11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16" xfId="0" applyNumberFormat="1" applyFill="1" applyBorder="1" applyAlignment="1">
      <alignment horizontal="center" vertical="center"/>
    </xf>
    <xf numFmtId="177" fontId="5" fillId="0" borderId="18" xfId="0" applyNumberFormat="1" applyFont="1" applyFill="1" applyBorder="1" applyAlignment="1">
      <alignment horizontal="center" vertical="center"/>
    </xf>
    <xf numFmtId="177" fontId="5" fillId="0" borderId="21" xfId="0" applyNumberFormat="1" applyFont="1" applyFill="1" applyBorder="1" applyAlignment="1">
      <alignment horizontal="center" vertical="center"/>
    </xf>
    <xf numFmtId="177" fontId="5" fillId="0" borderId="13" xfId="0" applyNumberFormat="1" applyFont="1" applyFill="1" applyBorder="1" applyAlignment="1">
      <alignment horizontal="center" vertical="center"/>
    </xf>
    <xf numFmtId="177" fontId="5" fillId="0" borderId="12" xfId="0" applyNumberFormat="1" applyFont="1" applyFill="1" applyBorder="1" applyAlignment="1">
      <alignment horizontal="center" vertical="center"/>
    </xf>
    <xf numFmtId="177" fontId="5" fillId="0" borderId="14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36"/>
  <sheetViews>
    <sheetView tabSelected="1" view="pageBreakPreview" zoomScale="85" zoomScaleNormal="100" zoomScaleSheet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8.88671875" defaultRowHeight="13.2" x14ac:dyDescent="0.2"/>
  <cols>
    <col min="1" max="1" width="20.77734375" style="1" customWidth="1"/>
    <col min="2" max="4" width="7.77734375" style="49" customWidth="1"/>
    <col min="5" max="25" width="7.77734375" style="1" customWidth="1"/>
    <col min="26" max="29" width="8.77734375" style="1" customWidth="1"/>
    <col min="30" max="16384" width="8.88671875" style="1"/>
  </cols>
  <sheetData>
    <row r="1" spans="1:29" ht="19.95" customHeight="1" x14ac:dyDescent="0.2">
      <c r="A1" s="9" t="s">
        <v>59</v>
      </c>
      <c r="B1" s="59"/>
      <c r="C1" s="59"/>
      <c r="D1" s="59"/>
    </row>
    <row r="2" spans="1:29" s="10" customFormat="1" ht="19.95" customHeight="1" thickBot="1" x14ac:dyDescent="0.25">
      <c r="A2" s="10" t="s">
        <v>8</v>
      </c>
      <c r="B2" s="60"/>
      <c r="C2" s="60"/>
      <c r="D2" s="60"/>
      <c r="V2" s="11"/>
      <c r="AA2" s="10" t="s">
        <v>7</v>
      </c>
      <c r="AC2" s="48" t="s">
        <v>64</v>
      </c>
    </row>
    <row r="3" spans="1:29" ht="19.95" customHeight="1" thickTop="1" x14ac:dyDescent="0.2">
      <c r="A3" s="3"/>
      <c r="B3" s="61" t="s">
        <v>9</v>
      </c>
      <c r="C3" s="62"/>
      <c r="D3" s="63"/>
      <c r="E3" s="53" t="s">
        <v>10</v>
      </c>
      <c r="F3" s="54"/>
      <c r="G3" s="55"/>
      <c r="H3" s="54" t="s">
        <v>11</v>
      </c>
      <c r="I3" s="54"/>
      <c r="J3" s="55"/>
      <c r="K3" s="53" t="s">
        <v>31</v>
      </c>
      <c r="L3" s="54"/>
      <c r="M3" s="54"/>
      <c r="N3" s="53" t="s">
        <v>12</v>
      </c>
      <c r="O3" s="54"/>
      <c r="P3" s="54"/>
      <c r="Q3" s="53" t="s">
        <v>13</v>
      </c>
      <c r="R3" s="54"/>
      <c r="S3" s="54"/>
      <c r="T3" s="53" t="s">
        <v>33</v>
      </c>
      <c r="U3" s="54"/>
      <c r="V3" s="55"/>
      <c r="W3" s="53" t="s">
        <v>14</v>
      </c>
      <c r="X3" s="54"/>
      <c r="Y3" s="55"/>
      <c r="Z3" s="18" t="s">
        <v>22</v>
      </c>
      <c r="AA3" s="21" t="s">
        <v>15</v>
      </c>
      <c r="AB3" s="18" t="s">
        <v>16</v>
      </c>
      <c r="AC3" s="17" t="s">
        <v>17</v>
      </c>
    </row>
    <row r="4" spans="1:29" ht="19.95" customHeight="1" x14ac:dyDescent="0.2">
      <c r="A4" s="2"/>
      <c r="B4" s="64" t="s">
        <v>18</v>
      </c>
      <c r="C4" s="65"/>
      <c r="D4" s="66"/>
      <c r="E4" s="50" t="s">
        <v>19</v>
      </c>
      <c r="F4" s="51"/>
      <c r="G4" s="52"/>
      <c r="H4" s="50" t="s">
        <v>20</v>
      </c>
      <c r="I4" s="51"/>
      <c r="J4" s="52"/>
      <c r="K4" s="56" t="s">
        <v>32</v>
      </c>
      <c r="L4" s="57"/>
      <c r="M4" s="57"/>
      <c r="N4" s="50" t="s">
        <v>0</v>
      </c>
      <c r="O4" s="51"/>
      <c r="P4" s="52"/>
      <c r="Q4" s="57" t="s">
        <v>1</v>
      </c>
      <c r="R4" s="57"/>
      <c r="S4" s="58"/>
      <c r="T4" s="50" t="s">
        <v>2</v>
      </c>
      <c r="U4" s="51"/>
      <c r="V4" s="51"/>
      <c r="W4" s="50" t="s">
        <v>21</v>
      </c>
      <c r="X4" s="51"/>
      <c r="Y4" s="52"/>
      <c r="Z4" s="20" t="s">
        <v>3</v>
      </c>
      <c r="AA4" s="22" t="s">
        <v>4</v>
      </c>
      <c r="AB4" s="20" t="s">
        <v>5</v>
      </c>
      <c r="AC4" s="19" t="s">
        <v>23</v>
      </c>
    </row>
    <row r="5" spans="1:29" ht="19.95" customHeight="1" thickBot="1" x14ac:dyDescent="0.25">
      <c r="A5" s="4" t="s">
        <v>30</v>
      </c>
      <c r="B5" s="67" t="s">
        <v>60</v>
      </c>
      <c r="C5" s="68" t="s">
        <v>61</v>
      </c>
      <c r="D5" s="69" t="s">
        <v>62</v>
      </c>
      <c r="E5" s="4" t="s">
        <v>60</v>
      </c>
      <c r="F5" s="4" t="s">
        <v>61</v>
      </c>
      <c r="G5" s="5" t="s">
        <v>62</v>
      </c>
      <c r="H5" s="6" t="s">
        <v>60</v>
      </c>
      <c r="I5" s="7" t="s">
        <v>61</v>
      </c>
      <c r="J5" s="8" t="s">
        <v>62</v>
      </c>
      <c r="K5" s="6" t="s">
        <v>60</v>
      </c>
      <c r="L5" s="7" t="s">
        <v>61</v>
      </c>
      <c r="M5" s="7" t="s">
        <v>62</v>
      </c>
      <c r="N5" s="6" t="s">
        <v>60</v>
      </c>
      <c r="O5" s="7" t="s">
        <v>61</v>
      </c>
      <c r="P5" s="7" t="s">
        <v>62</v>
      </c>
      <c r="Q5" s="6" t="s">
        <v>60</v>
      </c>
      <c r="R5" s="7" t="s">
        <v>61</v>
      </c>
      <c r="S5" s="8" t="s">
        <v>62</v>
      </c>
      <c r="T5" s="7" t="s">
        <v>60</v>
      </c>
      <c r="U5" s="7" t="s">
        <v>61</v>
      </c>
      <c r="V5" s="7" t="s">
        <v>62</v>
      </c>
      <c r="W5" s="6" t="s">
        <v>60</v>
      </c>
      <c r="X5" s="7" t="s">
        <v>61</v>
      </c>
      <c r="Y5" s="8" t="s">
        <v>62</v>
      </c>
      <c r="Z5" s="7" t="s">
        <v>6</v>
      </c>
      <c r="AA5" s="23" t="s">
        <v>6</v>
      </c>
      <c r="AB5" s="7" t="s">
        <v>6</v>
      </c>
      <c r="AC5" s="6" t="s">
        <v>24</v>
      </c>
    </row>
    <row r="6" spans="1:29" s="13" customFormat="1" ht="18" customHeight="1" thickTop="1" x14ac:dyDescent="0.2">
      <c r="A6" s="12" t="s">
        <v>25</v>
      </c>
      <c r="B6" s="24">
        <v>37717</v>
      </c>
      <c r="C6" s="70">
        <v>29344</v>
      </c>
      <c r="D6" s="25">
        <f>SUM(B6+C6)</f>
        <v>67061</v>
      </c>
      <c r="E6" s="24">
        <v>4887</v>
      </c>
      <c r="F6" s="26">
        <v>2201</v>
      </c>
      <c r="G6" s="25">
        <f>SUM(E6+F6)</f>
        <v>7088</v>
      </c>
      <c r="H6" s="24">
        <v>5911</v>
      </c>
      <c r="I6" s="26">
        <v>4453</v>
      </c>
      <c r="J6" s="25">
        <f>SUM(H6+I6)</f>
        <v>10364</v>
      </c>
      <c r="K6" s="24">
        <v>3735</v>
      </c>
      <c r="L6" s="26">
        <v>3120</v>
      </c>
      <c r="M6" s="26">
        <f>SUM(K6+L6)</f>
        <v>6855</v>
      </c>
      <c r="N6" s="24">
        <v>2176</v>
      </c>
      <c r="O6" s="26">
        <v>1333</v>
      </c>
      <c r="P6" s="26">
        <f>SUM(N6+O6)</f>
        <v>3509</v>
      </c>
      <c r="Q6" s="24">
        <v>1417</v>
      </c>
      <c r="R6" s="26">
        <v>602</v>
      </c>
      <c r="S6" s="25">
        <f>SUM(Q6+R6)</f>
        <v>2019</v>
      </c>
      <c r="T6" s="26">
        <v>5235</v>
      </c>
      <c r="U6" s="26">
        <v>2656</v>
      </c>
      <c r="V6" s="26">
        <f>SUM(T6+U6)</f>
        <v>7891</v>
      </c>
      <c r="W6" s="24">
        <v>52</v>
      </c>
      <c r="X6" s="26">
        <v>7690</v>
      </c>
      <c r="Y6" s="25">
        <f>SUM(W6+X6)</f>
        <v>7742</v>
      </c>
      <c r="Z6" s="26">
        <v>2163</v>
      </c>
      <c r="AA6" s="47">
        <v>728</v>
      </c>
      <c r="AB6" s="26">
        <v>1414</v>
      </c>
      <c r="AC6" s="27">
        <v>7083</v>
      </c>
    </row>
    <row r="7" spans="1:29" s="13" customFormat="1" ht="18" customHeight="1" x14ac:dyDescent="0.2">
      <c r="A7" s="14" t="s">
        <v>34</v>
      </c>
      <c r="B7" s="41">
        <v>0</v>
      </c>
      <c r="C7" s="45">
        <v>0</v>
      </c>
      <c r="D7" s="42">
        <v>0</v>
      </c>
      <c r="E7" s="41">
        <v>0</v>
      </c>
      <c r="F7" s="29">
        <v>0</v>
      </c>
      <c r="G7" s="42">
        <v>0</v>
      </c>
      <c r="H7" s="28">
        <v>0</v>
      </c>
      <c r="I7" s="29">
        <v>0</v>
      </c>
      <c r="J7" s="30">
        <v>0</v>
      </c>
      <c r="K7" s="28">
        <v>0</v>
      </c>
      <c r="L7" s="29">
        <v>0</v>
      </c>
      <c r="M7" s="29">
        <v>0</v>
      </c>
      <c r="N7" s="28">
        <v>0</v>
      </c>
      <c r="O7" s="29">
        <v>0</v>
      </c>
      <c r="P7" s="29">
        <v>0</v>
      </c>
      <c r="Q7" s="28">
        <v>0</v>
      </c>
      <c r="R7" s="29">
        <v>0</v>
      </c>
      <c r="S7" s="30">
        <v>0</v>
      </c>
      <c r="T7" s="29">
        <v>0</v>
      </c>
      <c r="U7" s="29">
        <v>0</v>
      </c>
      <c r="V7" s="29">
        <v>0</v>
      </c>
      <c r="W7" s="28">
        <v>0</v>
      </c>
      <c r="X7" s="29">
        <v>0</v>
      </c>
      <c r="Y7" s="30">
        <v>0</v>
      </c>
      <c r="Z7" s="29">
        <v>0</v>
      </c>
      <c r="AA7" s="31">
        <v>0</v>
      </c>
      <c r="AB7" s="29">
        <v>0</v>
      </c>
      <c r="AC7" s="28">
        <v>0</v>
      </c>
    </row>
    <row r="8" spans="1:29" s="13" customFormat="1" ht="18" customHeight="1" x14ac:dyDescent="0.2">
      <c r="A8" s="14" t="s">
        <v>35</v>
      </c>
      <c r="B8" s="41">
        <v>5737</v>
      </c>
      <c r="C8" s="45">
        <v>4700</v>
      </c>
      <c r="D8" s="42">
        <f t="shared" ref="D8:D18" si="0">SUM(B8+C8)</f>
        <v>10437</v>
      </c>
      <c r="E8" s="28">
        <v>678</v>
      </c>
      <c r="F8" s="29">
        <v>270</v>
      </c>
      <c r="G8" s="30">
        <f t="shared" ref="G8:G18" si="1">SUM(E8+F8)</f>
        <v>948</v>
      </c>
      <c r="H8" s="28">
        <v>899</v>
      </c>
      <c r="I8" s="29">
        <v>730</v>
      </c>
      <c r="J8" s="30">
        <f t="shared" ref="J8:J18" si="2">SUM(H8+I8)</f>
        <v>1629</v>
      </c>
      <c r="K8" s="28">
        <v>553</v>
      </c>
      <c r="L8" s="29">
        <v>510</v>
      </c>
      <c r="M8" s="29">
        <f t="shared" ref="M8:M18" si="3">SUM(K8+L8)</f>
        <v>1063</v>
      </c>
      <c r="N8" s="28">
        <v>346</v>
      </c>
      <c r="O8" s="29">
        <v>220</v>
      </c>
      <c r="P8" s="29">
        <f t="shared" ref="P8:P18" si="4">SUM(N8+O8)</f>
        <v>566</v>
      </c>
      <c r="Q8" s="28">
        <v>202</v>
      </c>
      <c r="R8" s="29">
        <v>92</v>
      </c>
      <c r="S8" s="30">
        <f t="shared" ref="S8:S18" si="5">SUM(Q8+R8)</f>
        <v>294</v>
      </c>
      <c r="T8" s="29">
        <v>785</v>
      </c>
      <c r="U8" s="29">
        <v>373</v>
      </c>
      <c r="V8" s="29">
        <f t="shared" ref="V8:V18" si="6">SUM(T8+U8)</f>
        <v>1158</v>
      </c>
      <c r="W8" s="28">
        <v>4</v>
      </c>
      <c r="X8" s="29">
        <v>1343</v>
      </c>
      <c r="Y8" s="30">
        <f t="shared" ref="Y8:Y18" si="7">SUM(W8+X8)</f>
        <v>1347</v>
      </c>
      <c r="Z8" s="29">
        <v>358</v>
      </c>
      <c r="AA8" s="31">
        <v>119</v>
      </c>
      <c r="AB8" s="29">
        <v>238</v>
      </c>
      <c r="AC8" s="28">
        <v>1107</v>
      </c>
    </row>
    <row r="9" spans="1:29" s="13" customFormat="1" ht="18" customHeight="1" x14ac:dyDescent="0.2">
      <c r="A9" s="14" t="s">
        <v>36</v>
      </c>
      <c r="B9" s="41">
        <v>4803</v>
      </c>
      <c r="C9" s="45">
        <v>3754</v>
      </c>
      <c r="D9" s="42">
        <f t="shared" si="0"/>
        <v>8557</v>
      </c>
      <c r="E9" s="28">
        <v>609</v>
      </c>
      <c r="F9" s="29">
        <v>300</v>
      </c>
      <c r="G9" s="30">
        <f t="shared" si="1"/>
        <v>909</v>
      </c>
      <c r="H9" s="28">
        <v>743</v>
      </c>
      <c r="I9" s="29">
        <v>595</v>
      </c>
      <c r="J9" s="30">
        <f t="shared" si="2"/>
        <v>1338</v>
      </c>
      <c r="K9" s="28">
        <v>476</v>
      </c>
      <c r="L9" s="29">
        <v>410</v>
      </c>
      <c r="M9" s="29">
        <f t="shared" si="3"/>
        <v>886</v>
      </c>
      <c r="N9" s="28">
        <v>267</v>
      </c>
      <c r="O9" s="29">
        <v>185</v>
      </c>
      <c r="P9" s="29">
        <f t="shared" si="4"/>
        <v>452</v>
      </c>
      <c r="Q9" s="28">
        <v>188</v>
      </c>
      <c r="R9" s="29">
        <v>70</v>
      </c>
      <c r="S9" s="30">
        <f t="shared" si="5"/>
        <v>258</v>
      </c>
      <c r="T9" s="29">
        <v>658</v>
      </c>
      <c r="U9" s="29">
        <v>366</v>
      </c>
      <c r="V9" s="29">
        <f t="shared" si="6"/>
        <v>1024</v>
      </c>
      <c r="W9" s="28">
        <v>11</v>
      </c>
      <c r="X9" s="29">
        <v>980</v>
      </c>
      <c r="Y9" s="30">
        <f t="shared" si="7"/>
        <v>991</v>
      </c>
      <c r="Z9" s="29">
        <v>267</v>
      </c>
      <c r="AA9" s="31">
        <v>97</v>
      </c>
      <c r="AB9" s="29">
        <v>166</v>
      </c>
      <c r="AC9" s="28">
        <v>937</v>
      </c>
    </row>
    <row r="10" spans="1:29" s="13" customFormat="1" ht="18" customHeight="1" x14ac:dyDescent="0.2">
      <c r="A10" s="14" t="s">
        <v>37</v>
      </c>
      <c r="B10" s="41">
        <v>4707</v>
      </c>
      <c r="C10" s="45">
        <v>3670</v>
      </c>
      <c r="D10" s="42">
        <f t="shared" si="0"/>
        <v>8377</v>
      </c>
      <c r="E10" s="28">
        <v>600</v>
      </c>
      <c r="F10" s="29">
        <v>314</v>
      </c>
      <c r="G10" s="30">
        <f t="shared" si="1"/>
        <v>914</v>
      </c>
      <c r="H10" s="28">
        <v>746</v>
      </c>
      <c r="I10" s="29">
        <v>546</v>
      </c>
      <c r="J10" s="30">
        <f t="shared" si="2"/>
        <v>1292</v>
      </c>
      <c r="K10" s="28">
        <v>482</v>
      </c>
      <c r="L10" s="29">
        <v>383</v>
      </c>
      <c r="M10" s="29">
        <f t="shared" si="3"/>
        <v>865</v>
      </c>
      <c r="N10" s="28">
        <v>264</v>
      </c>
      <c r="O10" s="29">
        <v>163</v>
      </c>
      <c r="P10" s="29">
        <f t="shared" si="4"/>
        <v>427</v>
      </c>
      <c r="Q10" s="28">
        <v>194</v>
      </c>
      <c r="R10" s="29">
        <v>76</v>
      </c>
      <c r="S10" s="30">
        <f t="shared" si="5"/>
        <v>270</v>
      </c>
      <c r="T10" s="29">
        <v>631</v>
      </c>
      <c r="U10" s="29">
        <v>351</v>
      </c>
      <c r="V10" s="29">
        <f t="shared" si="6"/>
        <v>982</v>
      </c>
      <c r="W10" s="28">
        <v>9</v>
      </c>
      <c r="X10" s="29">
        <v>959</v>
      </c>
      <c r="Y10" s="30">
        <f t="shared" si="7"/>
        <v>968</v>
      </c>
      <c r="Z10" s="29">
        <v>252</v>
      </c>
      <c r="AA10" s="31">
        <v>78</v>
      </c>
      <c r="AB10" s="29">
        <v>172</v>
      </c>
      <c r="AC10" s="28">
        <v>813</v>
      </c>
    </row>
    <row r="11" spans="1:29" s="13" customFormat="1" ht="18" customHeight="1" x14ac:dyDescent="0.2">
      <c r="A11" s="14" t="s">
        <v>38</v>
      </c>
      <c r="B11" s="41">
        <v>3061</v>
      </c>
      <c r="C11" s="45">
        <v>2569</v>
      </c>
      <c r="D11" s="42">
        <f t="shared" si="0"/>
        <v>5630</v>
      </c>
      <c r="E11" s="28">
        <v>397</v>
      </c>
      <c r="F11" s="29">
        <v>182</v>
      </c>
      <c r="G11" s="30">
        <f t="shared" si="1"/>
        <v>579</v>
      </c>
      <c r="H11" s="28">
        <v>460</v>
      </c>
      <c r="I11" s="29">
        <v>367</v>
      </c>
      <c r="J11" s="30">
        <f t="shared" si="2"/>
        <v>827</v>
      </c>
      <c r="K11" s="28">
        <v>276</v>
      </c>
      <c r="L11" s="29">
        <v>264</v>
      </c>
      <c r="M11" s="29">
        <f t="shared" si="3"/>
        <v>540</v>
      </c>
      <c r="N11" s="28">
        <v>184</v>
      </c>
      <c r="O11" s="29">
        <v>103</v>
      </c>
      <c r="P11" s="29">
        <f t="shared" si="4"/>
        <v>287</v>
      </c>
      <c r="Q11" s="28">
        <v>105</v>
      </c>
      <c r="R11" s="29">
        <v>43</v>
      </c>
      <c r="S11" s="30">
        <f t="shared" si="5"/>
        <v>148</v>
      </c>
      <c r="T11" s="29">
        <v>405</v>
      </c>
      <c r="U11" s="29">
        <v>222</v>
      </c>
      <c r="V11" s="29">
        <f t="shared" si="6"/>
        <v>627</v>
      </c>
      <c r="W11" s="41">
        <v>3</v>
      </c>
      <c r="X11" s="45">
        <v>719</v>
      </c>
      <c r="Y11" s="30">
        <f t="shared" si="7"/>
        <v>722</v>
      </c>
      <c r="Z11" s="29">
        <v>193</v>
      </c>
      <c r="AA11" s="31">
        <v>64</v>
      </c>
      <c r="AB11" s="29">
        <v>127</v>
      </c>
      <c r="AC11" s="28">
        <v>614</v>
      </c>
    </row>
    <row r="12" spans="1:29" s="13" customFormat="1" ht="18" customHeight="1" x14ac:dyDescent="0.2">
      <c r="A12" s="14" t="s">
        <v>39</v>
      </c>
      <c r="B12" s="41">
        <v>2404</v>
      </c>
      <c r="C12" s="45">
        <v>1840</v>
      </c>
      <c r="D12" s="42">
        <f t="shared" si="0"/>
        <v>4244</v>
      </c>
      <c r="E12" s="28">
        <v>308</v>
      </c>
      <c r="F12" s="29">
        <v>143</v>
      </c>
      <c r="G12" s="30">
        <f t="shared" si="1"/>
        <v>451</v>
      </c>
      <c r="H12" s="28">
        <v>389</v>
      </c>
      <c r="I12" s="29">
        <v>235</v>
      </c>
      <c r="J12" s="30">
        <f t="shared" si="2"/>
        <v>624</v>
      </c>
      <c r="K12" s="28">
        <v>245</v>
      </c>
      <c r="L12" s="29">
        <v>167</v>
      </c>
      <c r="M12" s="29">
        <f t="shared" si="3"/>
        <v>412</v>
      </c>
      <c r="N12" s="28">
        <v>144</v>
      </c>
      <c r="O12" s="29">
        <v>68</v>
      </c>
      <c r="P12" s="29">
        <f t="shared" si="4"/>
        <v>212</v>
      </c>
      <c r="Q12" s="28">
        <v>99</v>
      </c>
      <c r="R12" s="29">
        <v>36</v>
      </c>
      <c r="S12" s="30">
        <f t="shared" si="5"/>
        <v>135</v>
      </c>
      <c r="T12" s="29">
        <v>371</v>
      </c>
      <c r="U12" s="29">
        <v>194</v>
      </c>
      <c r="V12" s="29">
        <f t="shared" si="6"/>
        <v>565</v>
      </c>
      <c r="W12" s="41">
        <v>3</v>
      </c>
      <c r="X12" s="45">
        <v>468</v>
      </c>
      <c r="Y12" s="30">
        <f t="shared" si="7"/>
        <v>471</v>
      </c>
      <c r="Z12" s="29">
        <v>121</v>
      </c>
      <c r="AA12" s="31">
        <v>34</v>
      </c>
      <c r="AB12" s="29">
        <v>86</v>
      </c>
      <c r="AC12" s="28">
        <v>404</v>
      </c>
    </row>
    <row r="13" spans="1:29" s="13" customFormat="1" ht="18" customHeight="1" x14ac:dyDescent="0.2">
      <c r="A13" s="14" t="s">
        <v>40</v>
      </c>
      <c r="B13" s="41">
        <v>3422</v>
      </c>
      <c r="C13" s="45">
        <v>2680</v>
      </c>
      <c r="D13" s="42">
        <f t="shared" si="0"/>
        <v>6102</v>
      </c>
      <c r="E13" s="28">
        <v>454</v>
      </c>
      <c r="F13" s="29">
        <v>200</v>
      </c>
      <c r="G13" s="30">
        <f t="shared" si="1"/>
        <v>654</v>
      </c>
      <c r="H13" s="28">
        <v>540</v>
      </c>
      <c r="I13" s="29">
        <v>429</v>
      </c>
      <c r="J13" s="30">
        <f t="shared" si="2"/>
        <v>969</v>
      </c>
      <c r="K13" s="28">
        <v>380</v>
      </c>
      <c r="L13" s="29">
        <v>303</v>
      </c>
      <c r="M13" s="29">
        <f t="shared" si="3"/>
        <v>683</v>
      </c>
      <c r="N13" s="28">
        <v>160</v>
      </c>
      <c r="O13" s="29">
        <v>126</v>
      </c>
      <c r="P13" s="29">
        <f t="shared" si="4"/>
        <v>286</v>
      </c>
      <c r="Q13" s="28">
        <v>127</v>
      </c>
      <c r="R13" s="29">
        <v>76</v>
      </c>
      <c r="S13" s="30">
        <f t="shared" si="5"/>
        <v>203</v>
      </c>
      <c r="T13" s="29">
        <v>491</v>
      </c>
      <c r="U13" s="29">
        <v>256</v>
      </c>
      <c r="V13" s="29">
        <f t="shared" si="6"/>
        <v>747</v>
      </c>
      <c r="W13" s="41">
        <v>3</v>
      </c>
      <c r="X13" s="45">
        <v>667</v>
      </c>
      <c r="Y13" s="30">
        <f t="shared" si="7"/>
        <v>670</v>
      </c>
      <c r="Z13" s="29">
        <v>195</v>
      </c>
      <c r="AA13" s="31">
        <v>53</v>
      </c>
      <c r="AB13" s="29">
        <v>140</v>
      </c>
      <c r="AC13" s="28">
        <v>583</v>
      </c>
    </row>
    <row r="14" spans="1:29" s="13" customFormat="1" ht="18" customHeight="1" x14ac:dyDescent="0.2">
      <c r="A14" s="14" t="s">
        <v>41</v>
      </c>
      <c r="B14" s="41">
        <v>3029</v>
      </c>
      <c r="C14" s="45">
        <v>2263</v>
      </c>
      <c r="D14" s="42">
        <f t="shared" si="0"/>
        <v>5292</v>
      </c>
      <c r="E14" s="28">
        <v>387</v>
      </c>
      <c r="F14" s="29">
        <v>189</v>
      </c>
      <c r="G14" s="30">
        <f t="shared" si="1"/>
        <v>576</v>
      </c>
      <c r="H14" s="28">
        <v>421</v>
      </c>
      <c r="I14" s="29">
        <v>317</v>
      </c>
      <c r="J14" s="30">
        <f t="shared" si="2"/>
        <v>738</v>
      </c>
      <c r="K14" s="28">
        <v>249</v>
      </c>
      <c r="L14" s="29">
        <v>229</v>
      </c>
      <c r="M14" s="29">
        <f t="shared" si="3"/>
        <v>478</v>
      </c>
      <c r="N14" s="28">
        <v>172</v>
      </c>
      <c r="O14" s="29">
        <v>88</v>
      </c>
      <c r="P14" s="29">
        <f t="shared" si="4"/>
        <v>260</v>
      </c>
      <c r="Q14" s="28">
        <v>108</v>
      </c>
      <c r="R14" s="29">
        <v>43</v>
      </c>
      <c r="S14" s="30">
        <f t="shared" si="5"/>
        <v>151</v>
      </c>
      <c r="T14" s="29">
        <v>383</v>
      </c>
      <c r="U14" s="29">
        <v>204</v>
      </c>
      <c r="V14" s="29">
        <f t="shared" si="6"/>
        <v>587</v>
      </c>
      <c r="W14" s="41">
        <v>3</v>
      </c>
      <c r="X14" s="45">
        <v>549</v>
      </c>
      <c r="Y14" s="30">
        <f t="shared" si="7"/>
        <v>552</v>
      </c>
      <c r="Z14" s="29">
        <v>186</v>
      </c>
      <c r="AA14" s="31">
        <v>71</v>
      </c>
      <c r="AB14" s="29">
        <v>112</v>
      </c>
      <c r="AC14" s="28">
        <v>690</v>
      </c>
    </row>
    <row r="15" spans="1:29" s="13" customFormat="1" ht="18" customHeight="1" x14ac:dyDescent="0.2">
      <c r="A15" s="14" t="s">
        <v>42</v>
      </c>
      <c r="B15" s="41">
        <v>2528</v>
      </c>
      <c r="C15" s="45">
        <v>1968</v>
      </c>
      <c r="D15" s="42">
        <f t="shared" si="0"/>
        <v>4496</v>
      </c>
      <c r="E15" s="28">
        <v>344</v>
      </c>
      <c r="F15" s="29">
        <v>155</v>
      </c>
      <c r="G15" s="30">
        <f t="shared" si="1"/>
        <v>499</v>
      </c>
      <c r="H15" s="28">
        <v>436</v>
      </c>
      <c r="I15" s="29">
        <v>319</v>
      </c>
      <c r="J15" s="30">
        <f t="shared" si="2"/>
        <v>755</v>
      </c>
      <c r="K15" s="28">
        <v>276</v>
      </c>
      <c r="L15" s="29">
        <v>223</v>
      </c>
      <c r="M15" s="29">
        <f t="shared" si="3"/>
        <v>499</v>
      </c>
      <c r="N15" s="28">
        <v>160</v>
      </c>
      <c r="O15" s="29">
        <v>96</v>
      </c>
      <c r="P15" s="29">
        <f t="shared" si="4"/>
        <v>256</v>
      </c>
      <c r="Q15" s="28">
        <v>93</v>
      </c>
      <c r="R15" s="29">
        <v>36</v>
      </c>
      <c r="S15" s="30">
        <f t="shared" si="5"/>
        <v>129</v>
      </c>
      <c r="T15" s="29">
        <v>337</v>
      </c>
      <c r="U15" s="29">
        <v>161</v>
      </c>
      <c r="V15" s="29">
        <f t="shared" si="6"/>
        <v>498</v>
      </c>
      <c r="W15" s="41">
        <v>3</v>
      </c>
      <c r="X15" s="45">
        <v>503</v>
      </c>
      <c r="Y15" s="30">
        <f t="shared" si="7"/>
        <v>506</v>
      </c>
      <c r="Z15" s="29">
        <v>132</v>
      </c>
      <c r="AA15" s="31">
        <v>53</v>
      </c>
      <c r="AB15" s="29">
        <v>78</v>
      </c>
      <c r="AC15" s="28">
        <v>475</v>
      </c>
    </row>
    <row r="16" spans="1:29" s="13" customFormat="1" ht="18" customHeight="1" x14ac:dyDescent="0.2">
      <c r="A16" s="14" t="s">
        <v>43</v>
      </c>
      <c r="B16" s="41">
        <v>3584</v>
      </c>
      <c r="C16" s="45">
        <v>2534</v>
      </c>
      <c r="D16" s="42">
        <f t="shared" si="0"/>
        <v>6118</v>
      </c>
      <c r="E16" s="28">
        <v>467</v>
      </c>
      <c r="F16" s="29">
        <v>186</v>
      </c>
      <c r="G16" s="30">
        <f t="shared" si="1"/>
        <v>653</v>
      </c>
      <c r="H16" s="28">
        <v>575</v>
      </c>
      <c r="I16" s="29">
        <v>376</v>
      </c>
      <c r="J16" s="30">
        <f t="shared" si="2"/>
        <v>951</v>
      </c>
      <c r="K16" s="28">
        <v>340</v>
      </c>
      <c r="L16" s="29">
        <v>252</v>
      </c>
      <c r="M16" s="29">
        <f t="shared" si="3"/>
        <v>592</v>
      </c>
      <c r="N16" s="28">
        <v>235</v>
      </c>
      <c r="O16" s="29">
        <v>124</v>
      </c>
      <c r="P16" s="29">
        <f t="shared" si="4"/>
        <v>359</v>
      </c>
      <c r="Q16" s="28">
        <v>138</v>
      </c>
      <c r="R16" s="29">
        <v>54</v>
      </c>
      <c r="S16" s="30">
        <f t="shared" si="5"/>
        <v>192</v>
      </c>
      <c r="T16" s="29">
        <v>503</v>
      </c>
      <c r="U16" s="29">
        <v>216</v>
      </c>
      <c r="V16" s="29">
        <f t="shared" si="6"/>
        <v>719</v>
      </c>
      <c r="W16" s="41">
        <v>4</v>
      </c>
      <c r="X16" s="45">
        <v>663</v>
      </c>
      <c r="Y16" s="30">
        <f t="shared" si="7"/>
        <v>667</v>
      </c>
      <c r="Z16" s="29">
        <v>206</v>
      </c>
      <c r="AA16" s="31">
        <v>75</v>
      </c>
      <c r="AB16" s="29">
        <v>128</v>
      </c>
      <c r="AC16" s="28">
        <v>679</v>
      </c>
    </row>
    <row r="17" spans="1:29" s="13" customFormat="1" ht="18" customHeight="1" x14ac:dyDescent="0.2">
      <c r="A17" s="14" t="s">
        <v>44</v>
      </c>
      <c r="B17" s="41">
        <v>2824</v>
      </c>
      <c r="C17" s="45">
        <v>2174</v>
      </c>
      <c r="D17" s="42">
        <f t="shared" si="0"/>
        <v>4998</v>
      </c>
      <c r="E17" s="28">
        <v>403</v>
      </c>
      <c r="F17" s="29">
        <v>182</v>
      </c>
      <c r="G17" s="30">
        <f t="shared" si="1"/>
        <v>585</v>
      </c>
      <c r="H17" s="28">
        <v>445</v>
      </c>
      <c r="I17" s="29">
        <v>333</v>
      </c>
      <c r="J17" s="30">
        <f t="shared" si="2"/>
        <v>778</v>
      </c>
      <c r="K17" s="28">
        <v>284</v>
      </c>
      <c r="L17" s="29">
        <v>235</v>
      </c>
      <c r="M17" s="29">
        <f t="shared" si="3"/>
        <v>519</v>
      </c>
      <c r="N17" s="28">
        <v>161</v>
      </c>
      <c r="O17" s="29">
        <v>98</v>
      </c>
      <c r="P17" s="29">
        <f t="shared" si="4"/>
        <v>259</v>
      </c>
      <c r="Q17" s="28">
        <v>103</v>
      </c>
      <c r="R17" s="29">
        <v>43</v>
      </c>
      <c r="S17" s="30">
        <f t="shared" si="5"/>
        <v>146</v>
      </c>
      <c r="T17" s="29">
        <v>436</v>
      </c>
      <c r="U17" s="29">
        <v>182</v>
      </c>
      <c r="V17" s="29">
        <f t="shared" si="6"/>
        <v>618</v>
      </c>
      <c r="W17" s="41">
        <v>4</v>
      </c>
      <c r="X17" s="45">
        <v>560</v>
      </c>
      <c r="Y17" s="30">
        <f t="shared" si="7"/>
        <v>564</v>
      </c>
      <c r="Z17" s="29">
        <v>167</v>
      </c>
      <c r="AA17" s="31">
        <v>58</v>
      </c>
      <c r="AB17" s="29">
        <v>109</v>
      </c>
      <c r="AC17" s="28">
        <v>491</v>
      </c>
    </row>
    <row r="18" spans="1:29" s="13" customFormat="1" ht="18" customHeight="1" x14ac:dyDescent="0.2">
      <c r="A18" s="14" t="s">
        <v>45</v>
      </c>
      <c r="B18" s="41">
        <v>1618</v>
      </c>
      <c r="C18" s="45">
        <v>1192</v>
      </c>
      <c r="D18" s="42">
        <f t="shared" si="0"/>
        <v>2810</v>
      </c>
      <c r="E18" s="28">
        <v>240</v>
      </c>
      <c r="F18" s="29">
        <v>80</v>
      </c>
      <c r="G18" s="30">
        <f t="shared" si="1"/>
        <v>320</v>
      </c>
      <c r="H18" s="28">
        <v>257</v>
      </c>
      <c r="I18" s="29">
        <v>206</v>
      </c>
      <c r="J18" s="30">
        <f t="shared" si="2"/>
        <v>463</v>
      </c>
      <c r="K18" s="28">
        <v>174</v>
      </c>
      <c r="L18" s="29">
        <v>144</v>
      </c>
      <c r="M18" s="29">
        <f t="shared" si="3"/>
        <v>318</v>
      </c>
      <c r="N18" s="28">
        <v>83</v>
      </c>
      <c r="O18" s="29">
        <v>62</v>
      </c>
      <c r="P18" s="29">
        <f t="shared" si="4"/>
        <v>145</v>
      </c>
      <c r="Q18" s="28">
        <v>60</v>
      </c>
      <c r="R18" s="29">
        <v>33</v>
      </c>
      <c r="S18" s="30">
        <f t="shared" si="5"/>
        <v>93</v>
      </c>
      <c r="T18" s="29">
        <v>235</v>
      </c>
      <c r="U18" s="29">
        <v>131</v>
      </c>
      <c r="V18" s="29">
        <f t="shared" si="6"/>
        <v>366</v>
      </c>
      <c r="W18" s="41">
        <v>5</v>
      </c>
      <c r="X18" s="45">
        <v>279</v>
      </c>
      <c r="Y18" s="30">
        <f t="shared" si="7"/>
        <v>284</v>
      </c>
      <c r="Z18" s="29">
        <v>86</v>
      </c>
      <c r="AA18" s="31">
        <v>26</v>
      </c>
      <c r="AB18" s="29">
        <v>58</v>
      </c>
      <c r="AC18" s="28">
        <v>290</v>
      </c>
    </row>
    <row r="19" spans="1:29" s="13" customFormat="1" ht="18" customHeight="1" x14ac:dyDescent="0.2">
      <c r="A19" s="16" t="s">
        <v>46</v>
      </c>
      <c r="B19" s="43">
        <v>0</v>
      </c>
      <c r="C19" s="71">
        <v>0</v>
      </c>
      <c r="D19" s="44">
        <v>0</v>
      </c>
      <c r="E19" s="43">
        <v>0</v>
      </c>
      <c r="F19" s="33">
        <v>0</v>
      </c>
      <c r="G19" s="44">
        <v>0</v>
      </c>
      <c r="H19" s="32">
        <v>0</v>
      </c>
      <c r="I19" s="33">
        <v>0</v>
      </c>
      <c r="J19" s="34">
        <v>0</v>
      </c>
      <c r="K19" s="32">
        <v>0</v>
      </c>
      <c r="L19" s="33">
        <v>0</v>
      </c>
      <c r="M19" s="33">
        <v>0</v>
      </c>
      <c r="N19" s="32">
        <v>0</v>
      </c>
      <c r="O19" s="33">
        <v>0</v>
      </c>
      <c r="P19" s="33">
        <v>0</v>
      </c>
      <c r="Q19" s="32">
        <v>0</v>
      </c>
      <c r="R19" s="33">
        <v>0</v>
      </c>
      <c r="S19" s="34">
        <v>0</v>
      </c>
      <c r="T19" s="33">
        <v>0</v>
      </c>
      <c r="U19" s="33">
        <v>0</v>
      </c>
      <c r="V19" s="33">
        <v>0</v>
      </c>
      <c r="W19" s="32">
        <v>0</v>
      </c>
      <c r="X19" s="33">
        <v>0</v>
      </c>
      <c r="Y19" s="34">
        <v>0</v>
      </c>
      <c r="Z19" s="33">
        <v>0</v>
      </c>
      <c r="AA19" s="35">
        <v>0</v>
      </c>
      <c r="AB19" s="33">
        <v>0</v>
      </c>
      <c r="AC19" s="32">
        <v>0</v>
      </c>
    </row>
    <row r="20" spans="1:29" s="13" customFormat="1" ht="18" customHeight="1" x14ac:dyDescent="0.2">
      <c r="A20" s="14" t="s">
        <v>29</v>
      </c>
      <c r="B20" s="41">
        <v>2824</v>
      </c>
      <c r="C20" s="45">
        <v>2174</v>
      </c>
      <c r="D20" s="42">
        <f t="shared" ref="D20:D35" si="8">SUM(B20+C20)</f>
        <v>4998</v>
      </c>
      <c r="E20" s="28">
        <v>403</v>
      </c>
      <c r="F20" s="29">
        <v>182</v>
      </c>
      <c r="G20" s="30">
        <f t="shared" ref="G20:G35" si="9">SUM(E20+F20)</f>
        <v>585</v>
      </c>
      <c r="H20" s="28">
        <v>445</v>
      </c>
      <c r="I20" s="29">
        <v>333</v>
      </c>
      <c r="J20" s="30">
        <f t="shared" ref="J20:J35" si="10">SUM(H20+I20)</f>
        <v>778</v>
      </c>
      <c r="K20" s="28">
        <v>284</v>
      </c>
      <c r="L20" s="29">
        <v>235</v>
      </c>
      <c r="M20" s="29">
        <f t="shared" ref="M20:M35" si="11">SUM(K20+L20)</f>
        <v>519</v>
      </c>
      <c r="N20" s="28">
        <v>161</v>
      </c>
      <c r="O20" s="29">
        <v>98</v>
      </c>
      <c r="P20" s="29">
        <f t="shared" ref="P20:P35" si="12">SUM(N20+O20)</f>
        <v>259</v>
      </c>
      <c r="Q20" s="28">
        <v>103</v>
      </c>
      <c r="R20" s="29">
        <v>43</v>
      </c>
      <c r="S20" s="30">
        <f t="shared" ref="S20:S35" si="13">SUM(Q20+R20)</f>
        <v>146</v>
      </c>
      <c r="T20" s="29">
        <v>436</v>
      </c>
      <c r="U20" s="29">
        <v>182</v>
      </c>
      <c r="V20" s="29">
        <f t="shared" ref="V20:V35" si="14">SUM(T20+U20)</f>
        <v>618</v>
      </c>
      <c r="W20" s="41">
        <v>4</v>
      </c>
      <c r="X20" s="45">
        <v>560</v>
      </c>
      <c r="Y20" s="30">
        <f t="shared" ref="Y20:Y35" si="15">SUM(W20+X20)</f>
        <v>564</v>
      </c>
      <c r="Z20" s="29">
        <v>167</v>
      </c>
      <c r="AA20" s="31">
        <v>58</v>
      </c>
      <c r="AB20" s="29">
        <v>109</v>
      </c>
      <c r="AC20" s="28">
        <v>491</v>
      </c>
    </row>
    <row r="21" spans="1:29" s="13" customFormat="1" ht="18" customHeight="1" x14ac:dyDescent="0.2">
      <c r="A21" s="14" t="s">
        <v>47</v>
      </c>
      <c r="B21" s="41">
        <v>1023</v>
      </c>
      <c r="C21" s="45">
        <v>739</v>
      </c>
      <c r="D21" s="42">
        <f t="shared" si="8"/>
        <v>1762</v>
      </c>
      <c r="E21" s="28">
        <v>130</v>
      </c>
      <c r="F21" s="29">
        <v>52</v>
      </c>
      <c r="G21" s="30">
        <f t="shared" si="9"/>
        <v>182</v>
      </c>
      <c r="H21" s="28">
        <v>156</v>
      </c>
      <c r="I21" s="29">
        <v>98</v>
      </c>
      <c r="J21" s="30">
        <f t="shared" si="10"/>
        <v>254</v>
      </c>
      <c r="K21" s="28">
        <v>95</v>
      </c>
      <c r="L21" s="29">
        <v>70</v>
      </c>
      <c r="M21" s="29">
        <f t="shared" si="11"/>
        <v>165</v>
      </c>
      <c r="N21" s="28">
        <v>61</v>
      </c>
      <c r="O21" s="29">
        <v>28</v>
      </c>
      <c r="P21" s="29">
        <f t="shared" si="12"/>
        <v>89</v>
      </c>
      <c r="Q21" s="28">
        <v>45</v>
      </c>
      <c r="R21" s="29">
        <v>14</v>
      </c>
      <c r="S21" s="30">
        <f t="shared" si="13"/>
        <v>59</v>
      </c>
      <c r="T21" s="29">
        <v>173</v>
      </c>
      <c r="U21" s="29">
        <v>78</v>
      </c>
      <c r="V21" s="29">
        <f t="shared" si="14"/>
        <v>251</v>
      </c>
      <c r="W21" s="28">
        <v>1</v>
      </c>
      <c r="X21" s="29">
        <v>179</v>
      </c>
      <c r="Y21" s="30">
        <f t="shared" si="15"/>
        <v>180</v>
      </c>
      <c r="Z21" s="29">
        <v>49</v>
      </c>
      <c r="AA21" s="31">
        <v>13</v>
      </c>
      <c r="AB21" s="29">
        <v>35</v>
      </c>
      <c r="AC21" s="28">
        <v>156</v>
      </c>
    </row>
    <row r="22" spans="1:29" s="13" customFormat="1" ht="18" customHeight="1" x14ac:dyDescent="0.2">
      <c r="A22" s="14" t="s">
        <v>48</v>
      </c>
      <c r="B22" s="41">
        <v>649</v>
      </c>
      <c r="C22" s="45">
        <v>495</v>
      </c>
      <c r="D22" s="42">
        <f t="shared" si="8"/>
        <v>1144</v>
      </c>
      <c r="E22" s="28">
        <v>94</v>
      </c>
      <c r="F22" s="29">
        <v>42</v>
      </c>
      <c r="G22" s="30">
        <f t="shared" si="9"/>
        <v>136</v>
      </c>
      <c r="H22" s="28">
        <v>103</v>
      </c>
      <c r="I22" s="29">
        <v>56</v>
      </c>
      <c r="J22" s="30">
        <f t="shared" si="10"/>
        <v>159</v>
      </c>
      <c r="K22" s="28">
        <v>55</v>
      </c>
      <c r="L22" s="29">
        <v>39</v>
      </c>
      <c r="M22" s="29">
        <f t="shared" si="11"/>
        <v>94</v>
      </c>
      <c r="N22" s="28">
        <v>48</v>
      </c>
      <c r="O22" s="29">
        <v>17</v>
      </c>
      <c r="P22" s="29">
        <f t="shared" si="12"/>
        <v>65</v>
      </c>
      <c r="Q22" s="28">
        <v>23</v>
      </c>
      <c r="R22" s="29">
        <v>11</v>
      </c>
      <c r="S22" s="30">
        <f t="shared" si="13"/>
        <v>34</v>
      </c>
      <c r="T22" s="29">
        <v>94</v>
      </c>
      <c r="U22" s="29">
        <v>52</v>
      </c>
      <c r="V22" s="29">
        <f t="shared" si="14"/>
        <v>146</v>
      </c>
      <c r="W22" s="28">
        <v>2</v>
      </c>
      <c r="X22" s="29">
        <v>126</v>
      </c>
      <c r="Y22" s="30">
        <f t="shared" si="15"/>
        <v>128</v>
      </c>
      <c r="Z22" s="29">
        <v>31</v>
      </c>
      <c r="AA22" s="31">
        <v>11</v>
      </c>
      <c r="AB22" s="29">
        <v>20</v>
      </c>
      <c r="AC22" s="28">
        <v>112</v>
      </c>
    </row>
    <row r="23" spans="1:29" s="13" customFormat="1" ht="18" customHeight="1" x14ac:dyDescent="0.2">
      <c r="A23" s="14" t="s">
        <v>49</v>
      </c>
      <c r="B23" s="41">
        <v>732</v>
      </c>
      <c r="C23" s="45">
        <v>606</v>
      </c>
      <c r="D23" s="42">
        <f t="shared" si="8"/>
        <v>1338</v>
      </c>
      <c r="E23" s="28">
        <v>84</v>
      </c>
      <c r="F23" s="29">
        <v>49</v>
      </c>
      <c r="G23" s="30">
        <f t="shared" si="9"/>
        <v>133</v>
      </c>
      <c r="H23" s="28">
        <v>130</v>
      </c>
      <c r="I23" s="29">
        <v>81</v>
      </c>
      <c r="J23" s="30">
        <f t="shared" si="10"/>
        <v>211</v>
      </c>
      <c r="K23" s="28">
        <v>95</v>
      </c>
      <c r="L23" s="29">
        <v>58</v>
      </c>
      <c r="M23" s="29">
        <f t="shared" si="11"/>
        <v>153</v>
      </c>
      <c r="N23" s="28">
        <v>35</v>
      </c>
      <c r="O23" s="29">
        <v>23</v>
      </c>
      <c r="P23" s="29">
        <f t="shared" si="12"/>
        <v>58</v>
      </c>
      <c r="Q23" s="28">
        <v>31</v>
      </c>
      <c r="R23" s="29">
        <v>11</v>
      </c>
      <c r="S23" s="30">
        <f t="shared" si="13"/>
        <v>42</v>
      </c>
      <c r="T23" s="29">
        <v>104</v>
      </c>
      <c r="U23" s="29">
        <v>64</v>
      </c>
      <c r="V23" s="29">
        <f t="shared" si="14"/>
        <v>168</v>
      </c>
      <c r="W23" s="41">
        <v>0</v>
      </c>
      <c r="X23" s="45">
        <v>163</v>
      </c>
      <c r="Y23" s="30">
        <f t="shared" si="15"/>
        <v>163</v>
      </c>
      <c r="Z23" s="29">
        <v>41</v>
      </c>
      <c r="AA23" s="46">
        <v>10</v>
      </c>
      <c r="AB23" s="29">
        <v>31</v>
      </c>
      <c r="AC23" s="28">
        <v>136</v>
      </c>
    </row>
    <row r="24" spans="1:29" s="13" customFormat="1" ht="18" customHeight="1" x14ac:dyDescent="0.2">
      <c r="A24" s="14" t="s">
        <v>50</v>
      </c>
      <c r="B24" s="41">
        <v>809</v>
      </c>
      <c r="C24" s="45">
        <v>672</v>
      </c>
      <c r="D24" s="42">
        <f t="shared" si="8"/>
        <v>1481</v>
      </c>
      <c r="E24" s="28">
        <v>112</v>
      </c>
      <c r="F24" s="29">
        <v>45</v>
      </c>
      <c r="G24" s="30">
        <f t="shared" si="9"/>
        <v>157</v>
      </c>
      <c r="H24" s="28">
        <v>113</v>
      </c>
      <c r="I24" s="29">
        <v>102</v>
      </c>
      <c r="J24" s="30">
        <f t="shared" si="10"/>
        <v>215</v>
      </c>
      <c r="K24" s="28">
        <v>76</v>
      </c>
      <c r="L24" s="29">
        <v>72</v>
      </c>
      <c r="M24" s="29">
        <f t="shared" si="11"/>
        <v>148</v>
      </c>
      <c r="N24" s="28">
        <v>37</v>
      </c>
      <c r="O24" s="29">
        <v>30</v>
      </c>
      <c r="P24" s="29">
        <f t="shared" si="12"/>
        <v>67</v>
      </c>
      <c r="Q24" s="28">
        <v>33</v>
      </c>
      <c r="R24" s="29">
        <v>14</v>
      </c>
      <c r="S24" s="30">
        <f t="shared" si="13"/>
        <v>47</v>
      </c>
      <c r="T24" s="29">
        <v>104</v>
      </c>
      <c r="U24" s="29">
        <v>46</v>
      </c>
      <c r="V24" s="29">
        <f t="shared" si="14"/>
        <v>150</v>
      </c>
      <c r="W24" s="41">
        <v>0</v>
      </c>
      <c r="X24" s="45">
        <v>198</v>
      </c>
      <c r="Y24" s="30">
        <f t="shared" si="15"/>
        <v>198</v>
      </c>
      <c r="Z24" s="29">
        <v>59</v>
      </c>
      <c r="AA24" s="31">
        <v>19</v>
      </c>
      <c r="AB24" s="29">
        <v>40</v>
      </c>
      <c r="AC24" s="28">
        <v>169</v>
      </c>
    </row>
    <row r="25" spans="1:29" s="13" customFormat="1" ht="18" customHeight="1" x14ac:dyDescent="0.2">
      <c r="A25" s="14" t="s">
        <v>51</v>
      </c>
      <c r="B25" s="41">
        <v>865</v>
      </c>
      <c r="C25" s="45">
        <v>758</v>
      </c>
      <c r="D25" s="42">
        <f t="shared" si="8"/>
        <v>1623</v>
      </c>
      <c r="E25" s="28">
        <v>110</v>
      </c>
      <c r="F25" s="29">
        <v>54</v>
      </c>
      <c r="G25" s="30">
        <f t="shared" si="9"/>
        <v>164</v>
      </c>
      <c r="H25" s="28">
        <v>135</v>
      </c>
      <c r="I25" s="29">
        <v>91</v>
      </c>
      <c r="J25" s="30">
        <f t="shared" si="10"/>
        <v>226</v>
      </c>
      <c r="K25" s="28">
        <v>86</v>
      </c>
      <c r="L25" s="29">
        <v>61</v>
      </c>
      <c r="M25" s="29">
        <f t="shared" si="11"/>
        <v>147</v>
      </c>
      <c r="N25" s="28">
        <v>49</v>
      </c>
      <c r="O25" s="29">
        <v>30</v>
      </c>
      <c r="P25" s="29">
        <f t="shared" si="12"/>
        <v>79</v>
      </c>
      <c r="Q25" s="28">
        <v>27</v>
      </c>
      <c r="R25" s="29">
        <v>11</v>
      </c>
      <c r="S25" s="30">
        <f t="shared" si="13"/>
        <v>38</v>
      </c>
      <c r="T25" s="29">
        <v>121</v>
      </c>
      <c r="U25" s="29">
        <v>78</v>
      </c>
      <c r="V25" s="29">
        <f t="shared" si="14"/>
        <v>199</v>
      </c>
      <c r="W25" s="28">
        <v>0</v>
      </c>
      <c r="X25" s="29">
        <v>233</v>
      </c>
      <c r="Y25" s="30">
        <f t="shared" si="15"/>
        <v>233</v>
      </c>
      <c r="Z25" s="29">
        <v>51</v>
      </c>
      <c r="AA25" s="31">
        <v>18</v>
      </c>
      <c r="AB25" s="29">
        <v>33</v>
      </c>
      <c r="AC25" s="28">
        <v>160</v>
      </c>
    </row>
    <row r="26" spans="1:29" s="13" customFormat="1" ht="18" customHeight="1" x14ac:dyDescent="0.2">
      <c r="A26" s="14" t="s">
        <v>52</v>
      </c>
      <c r="B26" s="41">
        <v>693</v>
      </c>
      <c r="C26" s="45">
        <v>597</v>
      </c>
      <c r="D26" s="42">
        <f t="shared" si="8"/>
        <v>1290</v>
      </c>
      <c r="E26" s="28">
        <v>73</v>
      </c>
      <c r="F26" s="29">
        <v>42</v>
      </c>
      <c r="G26" s="30">
        <f t="shared" si="9"/>
        <v>115</v>
      </c>
      <c r="H26" s="28">
        <v>115</v>
      </c>
      <c r="I26" s="29">
        <v>98</v>
      </c>
      <c r="J26" s="30">
        <f t="shared" si="10"/>
        <v>213</v>
      </c>
      <c r="K26" s="28">
        <v>59</v>
      </c>
      <c r="L26" s="29">
        <v>72</v>
      </c>
      <c r="M26" s="29">
        <f t="shared" si="11"/>
        <v>131</v>
      </c>
      <c r="N26" s="28">
        <v>56</v>
      </c>
      <c r="O26" s="29">
        <v>26</v>
      </c>
      <c r="P26" s="29">
        <f t="shared" si="12"/>
        <v>82</v>
      </c>
      <c r="Q26" s="28">
        <v>24</v>
      </c>
      <c r="R26" s="29">
        <v>10</v>
      </c>
      <c r="S26" s="30">
        <f t="shared" si="13"/>
        <v>34</v>
      </c>
      <c r="T26" s="29">
        <v>101</v>
      </c>
      <c r="U26" s="29">
        <v>52</v>
      </c>
      <c r="V26" s="29">
        <f t="shared" si="14"/>
        <v>153</v>
      </c>
      <c r="W26" s="41">
        <v>1</v>
      </c>
      <c r="X26" s="45">
        <v>152</v>
      </c>
      <c r="Y26" s="30">
        <f t="shared" si="15"/>
        <v>153</v>
      </c>
      <c r="Z26" s="29">
        <v>38</v>
      </c>
      <c r="AA26" s="31">
        <v>12</v>
      </c>
      <c r="AB26" s="29">
        <v>24</v>
      </c>
      <c r="AC26" s="28">
        <v>137</v>
      </c>
    </row>
    <row r="27" spans="1:29" s="13" customFormat="1" ht="18" customHeight="1" x14ac:dyDescent="0.2">
      <c r="A27" s="14" t="s">
        <v>53</v>
      </c>
      <c r="B27" s="41">
        <v>694</v>
      </c>
      <c r="C27" s="45">
        <v>542</v>
      </c>
      <c r="D27" s="42">
        <f t="shared" si="8"/>
        <v>1236</v>
      </c>
      <c r="E27" s="28">
        <v>102</v>
      </c>
      <c r="F27" s="29">
        <v>41</v>
      </c>
      <c r="G27" s="30">
        <f t="shared" si="9"/>
        <v>143</v>
      </c>
      <c r="H27" s="28">
        <v>97</v>
      </c>
      <c r="I27" s="29">
        <v>76</v>
      </c>
      <c r="J27" s="30">
        <f t="shared" si="10"/>
        <v>173</v>
      </c>
      <c r="K27" s="28">
        <v>55</v>
      </c>
      <c r="L27" s="29">
        <v>59</v>
      </c>
      <c r="M27" s="29">
        <f t="shared" si="11"/>
        <v>114</v>
      </c>
      <c r="N27" s="28">
        <v>42</v>
      </c>
      <c r="O27" s="29">
        <v>17</v>
      </c>
      <c r="P27" s="29">
        <f t="shared" si="12"/>
        <v>59</v>
      </c>
      <c r="Q27" s="41">
        <v>21</v>
      </c>
      <c r="R27" s="45">
        <v>8</v>
      </c>
      <c r="S27" s="30">
        <f t="shared" si="13"/>
        <v>29</v>
      </c>
      <c r="T27" s="29">
        <v>79</v>
      </c>
      <c r="U27" s="29">
        <v>46</v>
      </c>
      <c r="V27" s="29">
        <f t="shared" si="14"/>
        <v>125</v>
      </c>
      <c r="W27" s="41">
        <v>2</v>
      </c>
      <c r="X27" s="45">
        <v>136</v>
      </c>
      <c r="Y27" s="30">
        <f t="shared" si="15"/>
        <v>138</v>
      </c>
      <c r="Z27" s="29">
        <v>45</v>
      </c>
      <c r="AA27" s="31">
        <v>15</v>
      </c>
      <c r="AB27" s="29">
        <v>30</v>
      </c>
      <c r="AC27" s="28">
        <v>148</v>
      </c>
    </row>
    <row r="28" spans="1:29" s="13" customFormat="1" ht="18" customHeight="1" x14ac:dyDescent="0.2">
      <c r="A28" s="14" t="s">
        <v>26</v>
      </c>
      <c r="B28" s="41">
        <v>15247</v>
      </c>
      <c r="C28" s="45">
        <v>12124</v>
      </c>
      <c r="D28" s="42">
        <f t="shared" si="8"/>
        <v>27371</v>
      </c>
      <c r="E28" s="28">
        <v>1887</v>
      </c>
      <c r="F28" s="29">
        <v>884</v>
      </c>
      <c r="G28" s="30">
        <f t="shared" si="9"/>
        <v>2771</v>
      </c>
      <c r="H28" s="28">
        <v>2388</v>
      </c>
      <c r="I28" s="29">
        <v>1871</v>
      </c>
      <c r="J28" s="30">
        <f t="shared" si="10"/>
        <v>4259</v>
      </c>
      <c r="K28" s="28">
        <v>1511</v>
      </c>
      <c r="L28" s="29">
        <v>1303</v>
      </c>
      <c r="M28" s="29">
        <f t="shared" si="11"/>
        <v>2814</v>
      </c>
      <c r="N28" s="28">
        <v>877</v>
      </c>
      <c r="O28" s="29">
        <v>568</v>
      </c>
      <c r="P28" s="29">
        <f t="shared" si="12"/>
        <v>1445</v>
      </c>
      <c r="Q28" s="28">
        <v>584</v>
      </c>
      <c r="R28" s="29">
        <v>238</v>
      </c>
      <c r="S28" s="30">
        <f t="shared" si="13"/>
        <v>822</v>
      </c>
      <c r="T28" s="29">
        <v>2074</v>
      </c>
      <c r="U28" s="29">
        <v>1090</v>
      </c>
      <c r="V28" s="29">
        <f t="shared" si="14"/>
        <v>3164</v>
      </c>
      <c r="W28" s="28">
        <v>24</v>
      </c>
      <c r="X28" s="29">
        <v>3282</v>
      </c>
      <c r="Y28" s="30">
        <f t="shared" si="15"/>
        <v>3306</v>
      </c>
      <c r="Z28" s="29">
        <v>877</v>
      </c>
      <c r="AA28" s="31">
        <v>294</v>
      </c>
      <c r="AB28" s="29">
        <v>576</v>
      </c>
      <c r="AC28" s="28">
        <v>2857</v>
      </c>
    </row>
    <row r="29" spans="1:29" s="13" customFormat="1" ht="18" customHeight="1" x14ac:dyDescent="0.2">
      <c r="A29" s="14" t="s">
        <v>27</v>
      </c>
      <c r="B29" s="41">
        <v>1948</v>
      </c>
      <c r="C29" s="45">
        <v>1449</v>
      </c>
      <c r="D29" s="42">
        <f t="shared" si="8"/>
        <v>3397</v>
      </c>
      <c r="E29" s="28">
        <v>234</v>
      </c>
      <c r="F29" s="29">
        <v>98</v>
      </c>
      <c r="G29" s="30">
        <f t="shared" si="9"/>
        <v>332</v>
      </c>
      <c r="H29" s="28">
        <v>319</v>
      </c>
      <c r="I29" s="29">
        <v>232</v>
      </c>
      <c r="J29" s="30">
        <f t="shared" si="10"/>
        <v>551</v>
      </c>
      <c r="K29" s="28">
        <v>219</v>
      </c>
      <c r="L29" s="29">
        <v>163</v>
      </c>
      <c r="M29" s="29">
        <f t="shared" si="11"/>
        <v>382</v>
      </c>
      <c r="N29" s="28">
        <v>100</v>
      </c>
      <c r="O29" s="29">
        <v>69</v>
      </c>
      <c r="P29" s="29">
        <f t="shared" si="12"/>
        <v>169</v>
      </c>
      <c r="Q29" s="28">
        <v>78</v>
      </c>
      <c r="R29" s="29">
        <v>47</v>
      </c>
      <c r="S29" s="30">
        <f t="shared" si="13"/>
        <v>125</v>
      </c>
      <c r="T29" s="29">
        <v>309</v>
      </c>
      <c r="U29" s="29">
        <v>141</v>
      </c>
      <c r="V29" s="29">
        <f t="shared" si="14"/>
        <v>450</v>
      </c>
      <c r="W29" s="41">
        <v>2</v>
      </c>
      <c r="X29" s="45">
        <v>332</v>
      </c>
      <c r="Y29" s="30">
        <f t="shared" si="15"/>
        <v>334</v>
      </c>
      <c r="Z29" s="29">
        <v>109</v>
      </c>
      <c r="AA29" s="31">
        <v>31</v>
      </c>
      <c r="AB29" s="29">
        <v>77</v>
      </c>
      <c r="AC29" s="28">
        <v>303</v>
      </c>
    </row>
    <row r="30" spans="1:29" s="13" customFormat="1" ht="18" customHeight="1" x14ac:dyDescent="0.2">
      <c r="A30" s="14" t="s">
        <v>28</v>
      </c>
      <c r="B30" s="41">
        <v>1771</v>
      </c>
      <c r="C30" s="45">
        <v>1358</v>
      </c>
      <c r="D30" s="42">
        <f t="shared" si="8"/>
        <v>3129</v>
      </c>
      <c r="E30" s="28">
        <v>210</v>
      </c>
      <c r="F30" s="29">
        <v>112</v>
      </c>
      <c r="G30" s="30">
        <f t="shared" si="9"/>
        <v>322</v>
      </c>
      <c r="H30" s="28">
        <v>254</v>
      </c>
      <c r="I30" s="29">
        <v>185</v>
      </c>
      <c r="J30" s="30">
        <f t="shared" si="10"/>
        <v>439</v>
      </c>
      <c r="K30" s="28">
        <v>150</v>
      </c>
      <c r="L30" s="29">
        <v>128</v>
      </c>
      <c r="M30" s="29">
        <f t="shared" si="11"/>
        <v>278</v>
      </c>
      <c r="N30" s="28">
        <v>104</v>
      </c>
      <c r="O30" s="29">
        <v>57</v>
      </c>
      <c r="P30" s="29">
        <f t="shared" si="12"/>
        <v>161</v>
      </c>
      <c r="Q30" s="28">
        <v>71</v>
      </c>
      <c r="R30" s="29">
        <v>30</v>
      </c>
      <c r="S30" s="30">
        <f t="shared" si="13"/>
        <v>101</v>
      </c>
      <c r="T30" s="29">
        <v>217</v>
      </c>
      <c r="U30" s="29">
        <v>126</v>
      </c>
      <c r="V30" s="29">
        <f t="shared" si="14"/>
        <v>343</v>
      </c>
      <c r="W30" s="41">
        <v>2</v>
      </c>
      <c r="X30" s="45">
        <v>339</v>
      </c>
      <c r="Y30" s="30">
        <f t="shared" si="15"/>
        <v>341</v>
      </c>
      <c r="Z30" s="29">
        <v>116</v>
      </c>
      <c r="AA30" s="31">
        <v>49</v>
      </c>
      <c r="AB30" s="29">
        <v>65</v>
      </c>
      <c r="AC30" s="28">
        <v>403</v>
      </c>
    </row>
    <row r="31" spans="1:29" s="13" customFormat="1" ht="18" customHeight="1" x14ac:dyDescent="0.2">
      <c r="A31" s="14" t="s">
        <v>54</v>
      </c>
      <c r="B31" s="41">
        <v>2528</v>
      </c>
      <c r="C31" s="45">
        <v>1968</v>
      </c>
      <c r="D31" s="42">
        <f t="shared" si="8"/>
        <v>4496</v>
      </c>
      <c r="E31" s="28">
        <v>344</v>
      </c>
      <c r="F31" s="29">
        <v>155</v>
      </c>
      <c r="G31" s="30">
        <f t="shared" si="9"/>
        <v>499</v>
      </c>
      <c r="H31" s="28">
        <v>436</v>
      </c>
      <c r="I31" s="29">
        <v>319</v>
      </c>
      <c r="J31" s="30">
        <f t="shared" si="10"/>
        <v>755</v>
      </c>
      <c r="K31" s="28">
        <v>276</v>
      </c>
      <c r="L31" s="29">
        <v>223</v>
      </c>
      <c r="M31" s="29">
        <f t="shared" si="11"/>
        <v>499</v>
      </c>
      <c r="N31" s="28">
        <v>160</v>
      </c>
      <c r="O31" s="29">
        <v>96</v>
      </c>
      <c r="P31" s="29">
        <f t="shared" si="12"/>
        <v>256</v>
      </c>
      <c r="Q31" s="28">
        <v>93</v>
      </c>
      <c r="R31" s="29">
        <v>36</v>
      </c>
      <c r="S31" s="30">
        <f t="shared" si="13"/>
        <v>129</v>
      </c>
      <c r="T31" s="29">
        <v>337</v>
      </c>
      <c r="U31" s="29">
        <v>161</v>
      </c>
      <c r="V31" s="29">
        <f t="shared" si="14"/>
        <v>498</v>
      </c>
      <c r="W31" s="41">
        <v>3</v>
      </c>
      <c r="X31" s="45">
        <v>503</v>
      </c>
      <c r="Y31" s="30">
        <f t="shared" si="15"/>
        <v>506</v>
      </c>
      <c r="Z31" s="29">
        <v>132</v>
      </c>
      <c r="AA31" s="31">
        <v>53</v>
      </c>
      <c r="AB31" s="29">
        <v>78</v>
      </c>
      <c r="AC31" s="28">
        <v>475</v>
      </c>
    </row>
    <row r="32" spans="1:29" s="13" customFormat="1" ht="18" customHeight="1" x14ac:dyDescent="0.2">
      <c r="A32" s="14" t="s">
        <v>55</v>
      </c>
      <c r="B32" s="41">
        <v>1474</v>
      </c>
      <c r="C32" s="45">
        <v>1231</v>
      </c>
      <c r="D32" s="42">
        <f t="shared" si="8"/>
        <v>2705</v>
      </c>
      <c r="E32" s="28">
        <v>220</v>
      </c>
      <c r="F32" s="29">
        <v>102</v>
      </c>
      <c r="G32" s="30">
        <f t="shared" si="9"/>
        <v>322</v>
      </c>
      <c r="H32" s="28">
        <v>221</v>
      </c>
      <c r="I32" s="29">
        <v>197</v>
      </c>
      <c r="J32" s="30">
        <f t="shared" si="10"/>
        <v>418</v>
      </c>
      <c r="K32" s="28">
        <v>161</v>
      </c>
      <c r="L32" s="29">
        <v>140</v>
      </c>
      <c r="M32" s="29">
        <f t="shared" si="11"/>
        <v>301</v>
      </c>
      <c r="N32" s="28">
        <v>60</v>
      </c>
      <c r="O32" s="29">
        <v>57</v>
      </c>
      <c r="P32" s="29">
        <f t="shared" si="12"/>
        <v>117</v>
      </c>
      <c r="Q32" s="28">
        <v>49</v>
      </c>
      <c r="R32" s="29">
        <v>29</v>
      </c>
      <c r="S32" s="30">
        <f t="shared" si="13"/>
        <v>78</v>
      </c>
      <c r="T32" s="29">
        <v>182</v>
      </c>
      <c r="U32" s="29">
        <v>115</v>
      </c>
      <c r="V32" s="29">
        <f t="shared" si="14"/>
        <v>297</v>
      </c>
      <c r="W32" s="41">
        <v>1</v>
      </c>
      <c r="X32" s="45">
        <v>335</v>
      </c>
      <c r="Y32" s="30">
        <f t="shared" si="15"/>
        <v>336</v>
      </c>
      <c r="Z32" s="29">
        <v>86</v>
      </c>
      <c r="AA32" s="31">
        <v>22</v>
      </c>
      <c r="AB32" s="29">
        <v>63</v>
      </c>
      <c r="AC32" s="28">
        <v>280</v>
      </c>
    </row>
    <row r="33" spans="1:29" s="13" customFormat="1" ht="18" customHeight="1" x14ac:dyDescent="0.2">
      <c r="A33" s="14" t="s">
        <v>56</v>
      </c>
      <c r="B33" s="41">
        <v>1618</v>
      </c>
      <c r="C33" s="45">
        <v>1192</v>
      </c>
      <c r="D33" s="42">
        <f t="shared" si="8"/>
        <v>2810</v>
      </c>
      <c r="E33" s="28">
        <v>240</v>
      </c>
      <c r="F33" s="29">
        <v>80</v>
      </c>
      <c r="G33" s="30">
        <f t="shared" si="9"/>
        <v>320</v>
      </c>
      <c r="H33" s="28">
        <v>257</v>
      </c>
      <c r="I33" s="29">
        <v>206</v>
      </c>
      <c r="J33" s="30">
        <f t="shared" si="10"/>
        <v>463</v>
      </c>
      <c r="K33" s="28">
        <v>174</v>
      </c>
      <c r="L33" s="29">
        <v>144</v>
      </c>
      <c r="M33" s="29">
        <f t="shared" si="11"/>
        <v>318</v>
      </c>
      <c r="N33" s="28">
        <v>83</v>
      </c>
      <c r="O33" s="29">
        <v>62</v>
      </c>
      <c r="P33" s="29">
        <f t="shared" si="12"/>
        <v>145</v>
      </c>
      <c r="Q33" s="28">
        <v>60</v>
      </c>
      <c r="R33" s="29">
        <v>33</v>
      </c>
      <c r="S33" s="30">
        <f t="shared" si="13"/>
        <v>93</v>
      </c>
      <c r="T33" s="29">
        <v>235</v>
      </c>
      <c r="U33" s="29">
        <v>131</v>
      </c>
      <c r="V33" s="29">
        <f t="shared" si="14"/>
        <v>366</v>
      </c>
      <c r="W33" s="41">
        <v>5</v>
      </c>
      <c r="X33" s="45">
        <v>279</v>
      </c>
      <c r="Y33" s="30">
        <f t="shared" si="15"/>
        <v>284</v>
      </c>
      <c r="Z33" s="29">
        <v>86</v>
      </c>
      <c r="AA33" s="31">
        <v>26</v>
      </c>
      <c r="AB33" s="29">
        <v>58</v>
      </c>
      <c r="AC33" s="28">
        <v>290</v>
      </c>
    </row>
    <row r="34" spans="1:29" s="13" customFormat="1" ht="18" customHeight="1" x14ac:dyDescent="0.2">
      <c r="A34" s="14" t="s">
        <v>57</v>
      </c>
      <c r="B34" s="41">
        <v>3584</v>
      </c>
      <c r="C34" s="45">
        <v>2534</v>
      </c>
      <c r="D34" s="42">
        <f t="shared" si="8"/>
        <v>6118</v>
      </c>
      <c r="E34" s="28">
        <v>467</v>
      </c>
      <c r="F34" s="29">
        <v>186</v>
      </c>
      <c r="G34" s="30">
        <f t="shared" si="9"/>
        <v>653</v>
      </c>
      <c r="H34" s="28">
        <v>575</v>
      </c>
      <c r="I34" s="29">
        <v>376</v>
      </c>
      <c r="J34" s="30">
        <f t="shared" si="10"/>
        <v>951</v>
      </c>
      <c r="K34" s="28">
        <v>340</v>
      </c>
      <c r="L34" s="29">
        <v>252</v>
      </c>
      <c r="M34" s="29">
        <f t="shared" si="11"/>
        <v>592</v>
      </c>
      <c r="N34" s="28">
        <v>235</v>
      </c>
      <c r="O34" s="29">
        <v>124</v>
      </c>
      <c r="P34" s="29">
        <f t="shared" si="12"/>
        <v>359</v>
      </c>
      <c r="Q34" s="28">
        <v>138</v>
      </c>
      <c r="R34" s="29">
        <v>54</v>
      </c>
      <c r="S34" s="30">
        <f t="shared" si="13"/>
        <v>192</v>
      </c>
      <c r="T34" s="29">
        <v>503</v>
      </c>
      <c r="U34" s="29">
        <v>216</v>
      </c>
      <c r="V34" s="29">
        <f t="shared" si="14"/>
        <v>719</v>
      </c>
      <c r="W34" s="41">
        <v>4</v>
      </c>
      <c r="X34" s="45">
        <v>663</v>
      </c>
      <c r="Y34" s="30">
        <f t="shared" si="15"/>
        <v>667</v>
      </c>
      <c r="Z34" s="29">
        <v>206</v>
      </c>
      <c r="AA34" s="31">
        <v>75</v>
      </c>
      <c r="AB34" s="29">
        <v>128</v>
      </c>
      <c r="AC34" s="28">
        <v>679</v>
      </c>
    </row>
    <row r="35" spans="1:29" s="13" customFormat="1" ht="18" customHeight="1" thickBot="1" x14ac:dyDescent="0.25">
      <c r="A35" s="15" t="s">
        <v>58</v>
      </c>
      <c r="B35" s="72">
        <v>1258</v>
      </c>
      <c r="C35" s="73">
        <v>905</v>
      </c>
      <c r="D35" s="74">
        <f t="shared" si="8"/>
        <v>2163</v>
      </c>
      <c r="E35" s="36">
        <v>177</v>
      </c>
      <c r="F35" s="38">
        <v>77</v>
      </c>
      <c r="G35" s="37">
        <f t="shared" si="9"/>
        <v>254</v>
      </c>
      <c r="H35" s="36">
        <v>167</v>
      </c>
      <c r="I35" s="38">
        <v>132</v>
      </c>
      <c r="J35" s="37">
        <f t="shared" si="10"/>
        <v>299</v>
      </c>
      <c r="K35" s="36">
        <v>99</v>
      </c>
      <c r="L35" s="38">
        <v>101</v>
      </c>
      <c r="M35" s="38">
        <f t="shared" si="11"/>
        <v>200</v>
      </c>
      <c r="N35" s="36">
        <v>68</v>
      </c>
      <c r="O35" s="38">
        <v>31</v>
      </c>
      <c r="P35" s="38">
        <f t="shared" si="12"/>
        <v>99</v>
      </c>
      <c r="Q35" s="36">
        <v>37</v>
      </c>
      <c r="R35" s="38">
        <v>13</v>
      </c>
      <c r="S35" s="37">
        <f t="shared" si="13"/>
        <v>50</v>
      </c>
      <c r="T35" s="38">
        <v>166</v>
      </c>
      <c r="U35" s="38">
        <v>78</v>
      </c>
      <c r="V35" s="38">
        <f t="shared" si="14"/>
        <v>244</v>
      </c>
      <c r="W35" s="36">
        <v>1</v>
      </c>
      <c r="X35" s="38">
        <v>210</v>
      </c>
      <c r="Y35" s="37">
        <f t="shared" si="15"/>
        <v>211</v>
      </c>
      <c r="Z35" s="38">
        <v>70</v>
      </c>
      <c r="AA35" s="39">
        <v>22</v>
      </c>
      <c r="AB35" s="38">
        <v>47</v>
      </c>
      <c r="AC35" s="40">
        <v>287</v>
      </c>
    </row>
    <row r="36" spans="1:29" s="9" customFormat="1" ht="19.95" customHeight="1" thickTop="1" x14ac:dyDescent="0.2">
      <c r="A36" s="9" t="s">
        <v>63</v>
      </c>
      <c r="B36" s="75"/>
      <c r="C36" s="75"/>
      <c r="D36" s="75"/>
    </row>
  </sheetData>
  <mergeCells count="16">
    <mergeCell ref="W3:Y3"/>
    <mergeCell ref="W4:Y4"/>
    <mergeCell ref="T3:V3"/>
    <mergeCell ref="N4:P4"/>
    <mergeCell ref="Q4:S4"/>
    <mergeCell ref="B4:D4"/>
    <mergeCell ref="E4:G4"/>
    <mergeCell ref="H4:J4"/>
    <mergeCell ref="T4:V4"/>
    <mergeCell ref="K3:M3"/>
    <mergeCell ref="B3:D3"/>
    <mergeCell ref="E3:G3"/>
    <mergeCell ref="H3:J3"/>
    <mergeCell ref="N3:P3"/>
    <mergeCell ref="Q3:S3"/>
    <mergeCell ref="K4:M4"/>
  </mergeCells>
  <phoneticPr fontId="1"/>
  <pageMargins left="0.25" right="0.25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62-A</vt:lpstr>
      <vt:lpstr>'62-A'!Print_Area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user</cp:lastModifiedBy>
  <cp:lastPrinted>2023-12-18T06:15:39Z</cp:lastPrinted>
  <dcterms:created xsi:type="dcterms:W3CDTF">2015-03-06T05:16:15Z</dcterms:created>
  <dcterms:modified xsi:type="dcterms:W3CDTF">2026-02-19T05:17:35Z</dcterms:modified>
</cp:coreProperties>
</file>