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kfs01\s1383\groupR7\02_がん・循環器対策グループ\01_がん対策\03_がん医療の提供\11_がん登録\01_全国がん登録\04_情報提供申出管理\05_年報（公表）\01_HP掲載用\"/>
    </mc:Choice>
  </mc:AlternateContent>
  <xr:revisionPtr revIDLastSave="0" documentId="13_ncr:1_{AA645133-377C-4B3B-9668-82DD5EF048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2-B" sheetId="1" r:id="rId1"/>
  </sheets>
  <definedNames>
    <definedName name="_xlnm.Print_Area" localSheetId="0">'62-B'!$A$1:$U$37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5" i="1" l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8" i="1"/>
  <c r="S17" i="1"/>
  <c r="S16" i="1"/>
  <c r="S15" i="1"/>
  <c r="S14" i="1"/>
  <c r="S13" i="1"/>
  <c r="S12" i="1"/>
  <c r="S11" i="1"/>
  <c r="S10" i="1"/>
  <c r="S9" i="1"/>
  <c r="S8" i="1"/>
  <c r="S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8" i="1"/>
  <c r="P17" i="1"/>
  <c r="P16" i="1"/>
  <c r="P15" i="1"/>
  <c r="P14" i="1"/>
  <c r="P13" i="1"/>
  <c r="P12" i="1"/>
  <c r="P11" i="1"/>
  <c r="P10" i="1"/>
  <c r="P9" i="1"/>
  <c r="P8" i="1"/>
  <c r="P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M10" i="1"/>
  <c r="M9" i="1"/>
  <c r="M8" i="1"/>
  <c r="M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J15" i="1"/>
  <c r="J14" i="1"/>
  <c r="J13" i="1"/>
  <c r="J12" i="1"/>
  <c r="J11" i="1"/>
  <c r="J10" i="1"/>
  <c r="J9" i="1"/>
  <c r="J8" i="1"/>
  <c r="J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0" i="1"/>
  <c r="G9" i="1"/>
  <c r="G8" i="1"/>
  <c r="G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10" i="1"/>
  <c r="D9" i="1"/>
  <c r="D8" i="1"/>
  <c r="D6" i="1"/>
</calcChain>
</file>

<file path=xl/sharedStrings.xml><?xml version="1.0" encoding="utf-8"?>
<sst xmlns="http://schemas.openxmlformats.org/spreadsheetml/2006/main" count="73" uniqueCount="57">
  <si>
    <t>女</t>
    <phoneticPr fontId="1"/>
  </si>
  <si>
    <t>神奈川県</t>
    <rPh sb="0" eb="4">
      <t>カナガワケン</t>
    </rPh>
    <phoneticPr fontId="1"/>
  </si>
  <si>
    <t>全部位</t>
    <rPh sb="0" eb="1">
      <t>ゼン</t>
    </rPh>
    <rPh sb="1" eb="3">
      <t>ブイ</t>
    </rPh>
    <phoneticPr fontId="1"/>
  </si>
  <si>
    <t>乳房</t>
    <rPh sb="0" eb="2">
      <t>ニュウボウ</t>
    </rPh>
    <phoneticPr fontId="1"/>
  </si>
  <si>
    <t>子宮頸部</t>
    <rPh sb="0" eb="2">
      <t>シキュウ</t>
    </rPh>
    <rPh sb="2" eb="4">
      <t>ケイブ</t>
    </rPh>
    <phoneticPr fontId="1"/>
  </si>
  <si>
    <t>子宮</t>
    <rPh sb="0" eb="2">
      <t>シキュウ</t>
    </rPh>
    <phoneticPr fontId="1"/>
  </si>
  <si>
    <t>神奈川</t>
  </si>
  <si>
    <t>横浜市</t>
  </si>
  <si>
    <t>横須賀市</t>
  </si>
  <si>
    <t>藤沢市</t>
  </si>
  <si>
    <t>相模原市</t>
  </si>
  <si>
    <t>市区町村</t>
    <rPh sb="0" eb="2">
      <t>シク</t>
    </rPh>
    <rPh sb="2" eb="4">
      <t>チョウソン</t>
    </rPh>
    <phoneticPr fontId="1"/>
  </si>
  <si>
    <t>肺</t>
    <rPh sb="0" eb="1">
      <t>ハイ</t>
    </rPh>
    <phoneticPr fontId="1"/>
  </si>
  <si>
    <t>C00-C96　D00-D09</t>
    <phoneticPr fontId="1"/>
  </si>
  <si>
    <t>C18-C20　D010-D012　</t>
    <phoneticPr fontId="1"/>
  </si>
  <si>
    <t>C18　D010</t>
    <phoneticPr fontId="1"/>
  </si>
  <si>
    <t>C19-C20　D011-D012</t>
    <phoneticPr fontId="1"/>
  </si>
  <si>
    <t>C33-C34　D021-D022</t>
    <phoneticPr fontId="1"/>
  </si>
  <si>
    <t>C50　D05</t>
    <phoneticPr fontId="1"/>
  </si>
  <si>
    <t>C53-C55　D06</t>
    <phoneticPr fontId="1"/>
  </si>
  <si>
    <t>C53 D06</t>
    <phoneticPr fontId="1"/>
  </si>
  <si>
    <t>B．上皮内がんを含む</t>
    <rPh sb="8" eb="9">
      <t>フク</t>
    </rPh>
    <phoneticPr fontId="1"/>
  </si>
  <si>
    <t>医療圏不定</t>
  </si>
  <si>
    <t>横浜北部</t>
  </si>
  <si>
    <t>横浜西部</t>
  </si>
  <si>
    <t>横浜南部</t>
  </si>
  <si>
    <t>川崎北部</t>
  </si>
  <si>
    <t>川崎南部</t>
  </si>
  <si>
    <t>横須賀・三浦</t>
  </si>
  <si>
    <t>湘南東部</t>
  </si>
  <si>
    <t>湘南西部</t>
  </si>
  <si>
    <t>県央</t>
  </si>
  <si>
    <t>相模原</t>
  </si>
  <si>
    <t>県西</t>
  </si>
  <si>
    <t>保健所不定</t>
  </si>
  <si>
    <t>川崎</t>
  </si>
  <si>
    <t>幸</t>
  </si>
  <si>
    <t>中原</t>
  </si>
  <si>
    <t>高津</t>
  </si>
  <si>
    <t>宮前</t>
  </si>
  <si>
    <t>多摩</t>
  </si>
  <si>
    <t>麻生</t>
  </si>
  <si>
    <t>平塚</t>
  </si>
  <si>
    <t>鎌倉</t>
  </si>
  <si>
    <t>小田原</t>
  </si>
  <si>
    <t>厚木</t>
  </si>
  <si>
    <t>茅ヶ崎</t>
  </si>
  <si>
    <t>表62．医療圏別、保健所別罹患数　：　部位別、性別</t>
    <phoneticPr fontId="1"/>
  </si>
  <si>
    <t>大腸（結腸・直腸）※２</t>
    <rPh sb="0" eb="2">
      <t>ダイチョウ</t>
    </rPh>
    <rPh sb="3" eb="5">
      <t>ケッチョウ</t>
    </rPh>
    <rPh sb="6" eb="8">
      <t>チョクチョウ</t>
    </rPh>
    <phoneticPr fontId="1"/>
  </si>
  <si>
    <t>結腸※２</t>
    <rPh sb="0" eb="2">
      <t>ケッチョウ</t>
    </rPh>
    <phoneticPr fontId="1"/>
  </si>
  <si>
    <t>直腸※２</t>
    <rPh sb="0" eb="2">
      <t>チョクチョウ</t>
    </rPh>
    <phoneticPr fontId="1"/>
  </si>
  <si>
    <t>※１　総数は男女および性別不詳の合計</t>
    <rPh sb="3" eb="5">
      <t>ソウスウ</t>
    </rPh>
    <rPh sb="6" eb="8">
      <t>ダンジョ</t>
    </rPh>
    <rPh sb="11" eb="13">
      <t>セイベツ</t>
    </rPh>
    <rPh sb="13" eb="15">
      <t>フショウ</t>
    </rPh>
    <rPh sb="16" eb="18">
      <t>ゴウケイ</t>
    </rPh>
    <phoneticPr fontId="1"/>
  </si>
  <si>
    <t>※２　粘膜がんを含む</t>
    <rPh sb="3" eb="5">
      <t>ネンマク</t>
    </rPh>
    <rPh sb="8" eb="9">
      <t>フク</t>
    </rPh>
    <phoneticPr fontId="1"/>
  </si>
  <si>
    <t>男</t>
  </si>
  <si>
    <t>女</t>
  </si>
  <si>
    <t>総数※１</t>
  </si>
  <si>
    <t>2021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</si>
</sst>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_);[Red]\(#,##0\)"/>
    <numFmt numFmtId="178" formatCode="@&quot;年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176" fontId="4" fillId="0" borderId="18" xfId="0" applyNumberFormat="1" applyFont="1" applyFill="1" applyBorder="1">
      <alignment vertical="center"/>
    </xf>
    <xf numFmtId="176" fontId="5" fillId="0" borderId="0" xfId="0" applyNumberFormat="1" applyFont="1" applyFill="1">
      <alignment vertical="center"/>
    </xf>
    <xf numFmtId="176" fontId="2" fillId="0" borderId="0" xfId="0" applyNumberFormat="1" applyFont="1" applyFill="1">
      <alignment vertical="center"/>
    </xf>
    <xf numFmtId="176" fontId="0" fillId="0" borderId="0" xfId="0" applyNumberFormat="1" applyFill="1">
      <alignment vertical="center"/>
    </xf>
    <xf numFmtId="176" fontId="3" fillId="0" borderId="0" xfId="0" applyNumberFormat="1" applyFont="1" applyFill="1">
      <alignment vertical="center"/>
    </xf>
    <xf numFmtId="176" fontId="0" fillId="0" borderId="9" xfId="0" applyNumberFormat="1" applyFill="1" applyBorder="1">
      <alignment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176" fontId="0" fillId="0" borderId="16" xfId="0" applyNumberFormat="1" applyFill="1" applyBorder="1" applyAlignment="1">
      <alignment horizontal="center" vertical="center"/>
    </xf>
    <xf numFmtId="176" fontId="0" fillId="0" borderId="8" xfId="0" applyNumberFormat="1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5" fillId="0" borderId="0" xfId="0" applyNumberFormat="1" applyFont="1" applyFill="1" applyBorder="1">
      <alignment vertical="center"/>
    </xf>
    <xf numFmtId="176" fontId="5" fillId="0" borderId="22" xfId="0" applyNumberFormat="1" applyFont="1" applyFill="1" applyBorder="1">
      <alignment vertical="center"/>
    </xf>
    <xf numFmtId="176" fontId="4" fillId="0" borderId="12" xfId="0" applyNumberFormat="1" applyFont="1" applyFill="1" applyBorder="1">
      <alignment vertical="center"/>
    </xf>
    <xf numFmtId="176" fontId="0" fillId="0" borderId="24" xfId="0" applyNumberFormat="1" applyFill="1" applyBorder="1" applyAlignment="1">
      <alignment horizontal="center" vertical="center"/>
    </xf>
    <xf numFmtId="176" fontId="5" fillId="0" borderId="25" xfId="0" applyNumberFormat="1" applyFont="1" applyFill="1" applyBorder="1" applyAlignment="1">
      <alignment horizontal="center" vertical="center"/>
    </xf>
    <xf numFmtId="176" fontId="0" fillId="0" borderId="26" xfId="0" applyNumberFormat="1" applyFill="1" applyBorder="1" applyAlignment="1">
      <alignment horizontal="center" vertical="center"/>
    </xf>
    <xf numFmtId="177" fontId="5" fillId="0" borderId="19" xfId="0" applyNumberFormat="1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177" fontId="5" fillId="0" borderId="20" xfId="0" applyNumberFormat="1" applyFont="1" applyFill="1" applyBorder="1" applyAlignment="1">
      <alignment horizontal="center" vertical="center"/>
    </xf>
    <xf numFmtId="177" fontId="4" fillId="0" borderId="18" xfId="0" applyNumberFormat="1" applyFont="1" applyFill="1" applyBorder="1" applyAlignment="1">
      <alignment horizontal="center" vertical="center"/>
    </xf>
    <xf numFmtId="177" fontId="4" fillId="0" borderId="27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5" fillId="0" borderId="25" xfId="0" applyNumberFormat="1" applyFont="1" applyFill="1" applyBorder="1" applyAlignment="1">
      <alignment horizontal="center" vertical="center"/>
    </xf>
    <xf numFmtId="177" fontId="5" fillId="0" borderId="23" xfId="0" applyNumberFormat="1" applyFont="1" applyFill="1" applyBorder="1" applyAlignment="1">
      <alignment horizontal="center" vertical="center"/>
    </xf>
    <xf numFmtId="177" fontId="5" fillId="0" borderId="22" xfId="0" applyNumberFormat="1" applyFont="1" applyFill="1" applyBorder="1" applyAlignment="1">
      <alignment horizontal="center" vertical="center"/>
    </xf>
    <xf numFmtId="177" fontId="5" fillId="0" borderId="21" xfId="0" applyNumberFormat="1" applyFont="1" applyFill="1" applyBorder="1" applyAlignment="1">
      <alignment horizontal="center" vertical="center"/>
    </xf>
    <xf numFmtId="177" fontId="5" fillId="0" borderId="28" xfId="0" applyNumberFormat="1" applyFont="1" applyFill="1" applyBorder="1" applyAlignment="1">
      <alignment horizontal="center" vertical="center"/>
    </xf>
    <xf numFmtId="177" fontId="5" fillId="0" borderId="13" xfId="0" applyNumberFormat="1" applyFont="1" applyFill="1" applyBorder="1" applyAlignment="1">
      <alignment horizontal="center" vertical="center"/>
    </xf>
    <xf numFmtId="177" fontId="5" fillId="0" borderId="12" xfId="0" applyNumberFormat="1" applyFont="1" applyFill="1" applyBorder="1" applyAlignment="1">
      <alignment horizontal="center" vertical="center"/>
    </xf>
    <xf numFmtId="177" fontId="5" fillId="0" borderId="14" xfId="0" applyNumberFormat="1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horizontal="center" vertical="center"/>
    </xf>
    <xf numFmtId="177" fontId="4" fillId="0" borderId="29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>
      <alignment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"/>
  <sheetViews>
    <sheetView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8671875" defaultRowHeight="13.2" x14ac:dyDescent="0.2"/>
  <cols>
    <col min="1" max="1" width="20.77734375" style="4" customWidth="1"/>
    <col min="2" max="19" width="7.77734375" style="4" customWidth="1"/>
    <col min="20" max="21" width="12.33203125" style="4" customWidth="1"/>
    <col min="22" max="16384" width="8.88671875" style="4"/>
  </cols>
  <sheetData>
    <row r="1" spans="1:21" ht="19.95" customHeight="1" x14ac:dyDescent="0.2">
      <c r="A1" s="3" t="s">
        <v>47</v>
      </c>
    </row>
    <row r="2" spans="1:21" s="5" customFormat="1" ht="19.95" customHeight="1" thickBot="1" x14ac:dyDescent="0.25">
      <c r="A2" s="5" t="s">
        <v>21</v>
      </c>
      <c r="S2" s="5" t="s">
        <v>1</v>
      </c>
      <c r="U2" s="40" t="s">
        <v>56</v>
      </c>
    </row>
    <row r="3" spans="1:21" ht="19.95" customHeight="1" thickTop="1" x14ac:dyDescent="0.2">
      <c r="A3" s="6"/>
      <c r="B3" s="44" t="s">
        <v>2</v>
      </c>
      <c r="C3" s="45"/>
      <c r="D3" s="46"/>
      <c r="E3" s="45" t="s">
        <v>48</v>
      </c>
      <c r="F3" s="45"/>
      <c r="G3" s="46"/>
      <c r="H3" s="44" t="s">
        <v>49</v>
      </c>
      <c r="I3" s="45"/>
      <c r="J3" s="45"/>
      <c r="K3" s="44" t="s">
        <v>50</v>
      </c>
      <c r="L3" s="45"/>
      <c r="M3" s="45"/>
      <c r="N3" s="44" t="s">
        <v>12</v>
      </c>
      <c r="O3" s="45"/>
      <c r="P3" s="45"/>
      <c r="Q3" s="44" t="s">
        <v>3</v>
      </c>
      <c r="R3" s="45"/>
      <c r="S3" s="46"/>
      <c r="T3" s="19" t="s">
        <v>5</v>
      </c>
      <c r="U3" s="7" t="s">
        <v>4</v>
      </c>
    </row>
    <row r="4" spans="1:21" ht="19.95" customHeight="1" x14ac:dyDescent="0.2">
      <c r="A4" s="8"/>
      <c r="B4" s="41" t="s">
        <v>13</v>
      </c>
      <c r="C4" s="42"/>
      <c r="D4" s="43"/>
      <c r="E4" s="41" t="s">
        <v>14</v>
      </c>
      <c r="F4" s="42"/>
      <c r="G4" s="43"/>
      <c r="H4" s="47" t="s">
        <v>15</v>
      </c>
      <c r="I4" s="48"/>
      <c r="J4" s="48"/>
      <c r="K4" s="41" t="s">
        <v>16</v>
      </c>
      <c r="L4" s="42"/>
      <c r="M4" s="43"/>
      <c r="N4" s="41" t="s">
        <v>17</v>
      </c>
      <c r="O4" s="42"/>
      <c r="P4" s="43"/>
      <c r="Q4" s="41" t="s">
        <v>18</v>
      </c>
      <c r="R4" s="42"/>
      <c r="S4" s="42"/>
      <c r="T4" s="20" t="s">
        <v>19</v>
      </c>
      <c r="U4" s="9" t="s">
        <v>20</v>
      </c>
    </row>
    <row r="5" spans="1:21" ht="19.95" customHeight="1" thickBot="1" x14ac:dyDescent="0.25">
      <c r="A5" s="10" t="s">
        <v>11</v>
      </c>
      <c r="B5" s="11" t="s">
        <v>53</v>
      </c>
      <c r="C5" s="10" t="s">
        <v>54</v>
      </c>
      <c r="D5" s="12" t="s">
        <v>55</v>
      </c>
      <c r="E5" s="13" t="s">
        <v>53</v>
      </c>
      <c r="F5" s="14" t="s">
        <v>54</v>
      </c>
      <c r="G5" s="15" t="s">
        <v>55</v>
      </c>
      <c r="H5" s="13" t="s">
        <v>53</v>
      </c>
      <c r="I5" s="14" t="s">
        <v>54</v>
      </c>
      <c r="J5" s="14" t="s">
        <v>55</v>
      </c>
      <c r="K5" s="13" t="s">
        <v>53</v>
      </c>
      <c r="L5" s="14" t="s">
        <v>54</v>
      </c>
      <c r="M5" s="14" t="s">
        <v>55</v>
      </c>
      <c r="N5" s="13" t="s">
        <v>53</v>
      </c>
      <c r="O5" s="14" t="s">
        <v>54</v>
      </c>
      <c r="P5" s="15" t="s">
        <v>55</v>
      </c>
      <c r="Q5" s="14" t="s">
        <v>53</v>
      </c>
      <c r="R5" s="14" t="s">
        <v>54</v>
      </c>
      <c r="S5" s="14" t="s">
        <v>55</v>
      </c>
      <c r="T5" s="21" t="s">
        <v>0</v>
      </c>
      <c r="U5" s="14" t="s">
        <v>0</v>
      </c>
    </row>
    <row r="6" spans="1:21" s="2" customFormat="1" ht="18" customHeight="1" thickTop="1" x14ac:dyDescent="0.2">
      <c r="A6" s="1" t="s">
        <v>6</v>
      </c>
      <c r="B6" s="22">
        <v>41923</v>
      </c>
      <c r="C6" s="23">
        <v>34155</v>
      </c>
      <c r="D6" s="24">
        <f>SUM(B6+C6)</f>
        <v>76078</v>
      </c>
      <c r="E6" s="22">
        <v>8275</v>
      </c>
      <c r="F6" s="25">
        <v>5788</v>
      </c>
      <c r="G6" s="24">
        <f>SUM(E6+F6)</f>
        <v>14063</v>
      </c>
      <c r="H6" s="22">
        <v>5487</v>
      </c>
      <c r="I6" s="25">
        <v>4147</v>
      </c>
      <c r="J6" s="25">
        <f>SUM(H6+I6)</f>
        <v>9634</v>
      </c>
      <c r="K6">
        <v>2788</v>
      </c>
      <c r="L6" s="25">
        <v>1641</v>
      </c>
      <c r="M6" s="25">
        <f>SUM(K6+L6)</f>
        <v>4429</v>
      </c>
      <c r="N6" s="22">
        <v>5336</v>
      </c>
      <c r="O6" s="25">
        <v>2817</v>
      </c>
      <c r="P6" s="24">
        <f>SUM(N6+O6)</f>
        <v>8153</v>
      </c>
      <c r="Q6" s="25">
        <v>59</v>
      </c>
      <c r="R6" s="25">
        <v>8601</v>
      </c>
      <c r="S6" s="25">
        <f>SUM(Q6+R6)</f>
        <v>8660</v>
      </c>
      <c r="T6" s="26">
        <v>3849</v>
      </c>
      <c r="U6" s="25">
        <v>2414</v>
      </c>
    </row>
    <row r="7" spans="1:21" s="2" customFormat="1" ht="18" customHeight="1" x14ac:dyDescent="0.2">
      <c r="A7" s="16" t="s">
        <v>22</v>
      </c>
      <c r="B7" s="27">
        <v>0</v>
      </c>
      <c r="C7" s="28">
        <v>0</v>
      </c>
      <c r="D7" s="29">
        <v>0</v>
      </c>
      <c r="E7" s="27">
        <v>0</v>
      </c>
      <c r="F7" s="28">
        <v>0</v>
      </c>
      <c r="G7" s="29">
        <v>0</v>
      </c>
      <c r="H7" s="27">
        <v>0</v>
      </c>
      <c r="I7" s="28">
        <v>0</v>
      </c>
      <c r="J7" s="28">
        <v>0</v>
      </c>
      <c r="K7">
        <v>0</v>
      </c>
      <c r="L7" s="28">
        <v>0</v>
      </c>
      <c r="M7" s="28">
        <v>0</v>
      </c>
      <c r="N7" s="27">
        <v>0</v>
      </c>
      <c r="O7" s="28">
        <v>0</v>
      </c>
      <c r="P7" s="29">
        <v>0</v>
      </c>
      <c r="Q7" s="28">
        <v>0</v>
      </c>
      <c r="R7" s="28">
        <v>0</v>
      </c>
      <c r="S7" s="28">
        <v>0</v>
      </c>
      <c r="T7" s="30">
        <v>0</v>
      </c>
      <c r="U7" s="28">
        <v>0</v>
      </c>
    </row>
    <row r="8" spans="1:21" s="2" customFormat="1" ht="18" customHeight="1" x14ac:dyDescent="0.2">
      <c r="A8" s="16" t="s">
        <v>23</v>
      </c>
      <c r="B8" s="27">
        <v>6470</v>
      </c>
      <c r="C8" s="28">
        <v>5586</v>
      </c>
      <c r="D8" s="29">
        <f t="shared" ref="D8:D18" si="0">SUM(B8+C8)</f>
        <v>12056</v>
      </c>
      <c r="E8" s="27">
        <v>1305</v>
      </c>
      <c r="F8" s="28">
        <v>943</v>
      </c>
      <c r="G8" s="29">
        <f t="shared" ref="G8:G18" si="1">SUM(E8+F8)</f>
        <v>2248</v>
      </c>
      <c r="H8" s="27">
        <v>856</v>
      </c>
      <c r="I8" s="28">
        <v>673</v>
      </c>
      <c r="J8" s="28">
        <f t="shared" ref="J8:J18" si="2">SUM(H8+I8)</f>
        <v>1529</v>
      </c>
      <c r="K8">
        <v>449</v>
      </c>
      <c r="L8" s="28">
        <v>270</v>
      </c>
      <c r="M8" s="28">
        <f t="shared" ref="M8:M18" si="3">SUM(K8+L8)</f>
        <v>719</v>
      </c>
      <c r="N8" s="27">
        <v>803</v>
      </c>
      <c r="O8" s="28">
        <v>397</v>
      </c>
      <c r="P8" s="29">
        <f t="shared" ref="P8:P18" si="4">SUM(N8+O8)</f>
        <v>1200</v>
      </c>
      <c r="Q8" s="28">
        <v>4</v>
      </c>
      <c r="R8" s="28">
        <v>1536</v>
      </c>
      <c r="S8" s="28">
        <f t="shared" ref="S8:S18" si="5">SUM(Q8+R8)</f>
        <v>1540</v>
      </c>
      <c r="T8" s="30">
        <v>688</v>
      </c>
      <c r="U8" s="28">
        <v>449</v>
      </c>
    </row>
    <row r="9" spans="1:21" s="2" customFormat="1" ht="18" customHeight="1" x14ac:dyDescent="0.2">
      <c r="A9" s="16" t="s">
        <v>24</v>
      </c>
      <c r="B9" s="27">
        <v>5333</v>
      </c>
      <c r="C9" s="28">
        <v>4347</v>
      </c>
      <c r="D9" s="29">
        <f t="shared" si="0"/>
        <v>9680</v>
      </c>
      <c r="E9" s="27">
        <v>1038</v>
      </c>
      <c r="F9" s="28">
        <v>789</v>
      </c>
      <c r="G9" s="29">
        <f t="shared" si="1"/>
        <v>1827</v>
      </c>
      <c r="H9" s="27">
        <v>696</v>
      </c>
      <c r="I9" s="28">
        <v>566</v>
      </c>
      <c r="J9" s="28">
        <f t="shared" si="2"/>
        <v>1262</v>
      </c>
      <c r="K9">
        <v>342</v>
      </c>
      <c r="L9" s="28">
        <v>223</v>
      </c>
      <c r="M9" s="28">
        <f t="shared" si="3"/>
        <v>565</v>
      </c>
      <c r="N9" s="27">
        <v>675</v>
      </c>
      <c r="O9" s="28">
        <v>385</v>
      </c>
      <c r="P9" s="29">
        <f t="shared" si="4"/>
        <v>1060</v>
      </c>
      <c r="Q9" s="28">
        <v>13</v>
      </c>
      <c r="R9" s="28">
        <v>1076</v>
      </c>
      <c r="S9" s="28">
        <f t="shared" si="5"/>
        <v>1089</v>
      </c>
      <c r="T9" s="30">
        <v>446</v>
      </c>
      <c r="U9" s="28">
        <v>276</v>
      </c>
    </row>
    <row r="10" spans="1:21" s="2" customFormat="1" ht="18" customHeight="1" x14ac:dyDescent="0.2">
      <c r="A10" s="16" t="s">
        <v>25</v>
      </c>
      <c r="B10" s="27">
        <v>5287</v>
      </c>
      <c r="C10" s="28">
        <v>4270</v>
      </c>
      <c r="D10" s="29">
        <f t="shared" si="0"/>
        <v>9557</v>
      </c>
      <c r="E10" s="27">
        <v>1078</v>
      </c>
      <c r="F10" s="28">
        <v>729</v>
      </c>
      <c r="G10" s="29">
        <f t="shared" si="1"/>
        <v>1807</v>
      </c>
      <c r="H10" s="27">
        <v>726</v>
      </c>
      <c r="I10" s="28">
        <v>531</v>
      </c>
      <c r="J10" s="28">
        <f t="shared" si="2"/>
        <v>1257</v>
      </c>
      <c r="K10">
        <v>352</v>
      </c>
      <c r="L10" s="28">
        <v>198</v>
      </c>
      <c r="M10" s="28">
        <f t="shared" si="3"/>
        <v>550</v>
      </c>
      <c r="N10" s="27">
        <v>639</v>
      </c>
      <c r="O10" s="28">
        <v>370</v>
      </c>
      <c r="P10" s="29">
        <f t="shared" si="4"/>
        <v>1009</v>
      </c>
      <c r="Q10" s="28">
        <v>10</v>
      </c>
      <c r="R10" s="28">
        <v>1081</v>
      </c>
      <c r="S10" s="28">
        <f t="shared" si="5"/>
        <v>1091</v>
      </c>
      <c r="T10" s="30">
        <v>445</v>
      </c>
      <c r="U10" s="28">
        <v>271</v>
      </c>
    </row>
    <row r="11" spans="1:21" s="2" customFormat="1" ht="18" customHeight="1" x14ac:dyDescent="0.2">
      <c r="A11" s="16" t="s">
        <v>26</v>
      </c>
      <c r="B11" s="27">
        <v>3398</v>
      </c>
      <c r="C11" s="28">
        <v>2984</v>
      </c>
      <c r="D11" s="29">
        <f t="shared" si="0"/>
        <v>6382</v>
      </c>
      <c r="E11" s="27">
        <v>658</v>
      </c>
      <c r="F11" s="28">
        <v>459</v>
      </c>
      <c r="G11" s="29">
        <f t="shared" si="1"/>
        <v>1117</v>
      </c>
      <c r="H11" s="27">
        <v>427</v>
      </c>
      <c r="I11" s="28">
        <v>326</v>
      </c>
      <c r="J11" s="28">
        <f t="shared" si="2"/>
        <v>753</v>
      </c>
      <c r="K11">
        <v>231</v>
      </c>
      <c r="L11" s="28">
        <v>133</v>
      </c>
      <c r="M11" s="28">
        <f t="shared" si="3"/>
        <v>364</v>
      </c>
      <c r="N11" s="27">
        <v>408</v>
      </c>
      <c r="O11" s="28">
        <v>242</v>
      </c>
      <c r="P11" s="29">
        <f t="shared" si="4"/>
        <v>650</v>
      </c>
      <c r="Q11" s="28">
        <v>3</v>
      </c>
      <c r="R11" s="28">
        <v>804</v>
      </c>
      <c r="S11" s="28">
        <f t="shared" si="5"/>
        <v>807</v>
      </c>
      <c r="T11" s="30">
        <v>336</v>
      </c>
      <c r="U11" s="28">
        <v>207</v>
      </c>
    </row>
    <row r="12" spans="1:21" s="2" customFormat="1" ht="18" customHeight="1" x14ac:dyDescent="0.2">
      <c r="A12" s="16" t="s">
        <v>27</v>
      </c>
      <c r="B12" s="27">
        <v>2714</v>
      </c>
      <c r="C12" s="28">
        <v>2223</v>
      </c>
      <c r="D12" s="29">
        <f t="shared" si="0"/>
        <v>4937</v>
      </c>
      <c r="E12" s="27">
        <v>578</v>
      </c>
      <c r="F12" s="28">
        <v>341</v>
      </c>
      <c r="G12" s="29">
        <f t="shared" si="1"/>
        <v>919</v>
      </c>
      <c r="H12" s="27">
        <v>375</v>
      </c>
      <c r="I12" s="28">
        <v>245</v>
      </c>
      <c r="J12" s="28">
        <f t="shared" si="2"/>
        <v>620</v>
      </c>
      <c r="K12">
        <v>203</v>
      </c>
      <c r="L12" s="28">
        <v>96</v>
      </c>
      <c r="M12" s="28">
        <f t="shared" si="3"/>
        <v>299</v>
      </c>
      <c r="N12" s="27">
        <v>378</v>
      </c>
      <c r="O12" s="28">
        <v>202</v>
      </c>
      <c r="P12" s="29">
        <f t="shared" si="4"/>
        <v>580</v>
      </c>
      <c r="Q12" s="28">
        <v>4</v>
      </c>
      <c r="R12" s="28">
        <v>513</v>
      </c>
      <c r="S12" s="28">
        <f t="shared" si="5"/>
        <v>517</v>
      </c>
      <c r="T12" s="30">
        <v>292</v>
      </c>
      <c r="U12" s="28">
        <v>205</v>
      </c>
    </row>
    <row r="13" spans="1:21" s="2" customFormat="1" ht="18" customHeight="1" x14ac:dyDescent="0.2">
      <c r="A13" s="16" t="s">
        <v>28</v>
      </c>
      <c r="B13" s="27">
        <v>3789</v>
      </c>
      <c r="C13" s="28">
        <v>3074</v>
      </c>
      <c r="D13" s="29">
        <f t="shared" si="0"/>
        <v>6863</v>
      </c>
      <c r="E13" s="27">
        <v>719</v>
      </c>
      <c r="F13" s="28">
        <v>552</v>
      </c>
      <c r="G13" s="29">
        <f t="shared" si="1"/>
        <v>1271</v>
      </c>
      <c r="H13" s="27">
        <v>511</v>
      </c>
      <c r="I13" s="28">
        <v>390</v>
      </c>
      <c r="J13" s="28">
        <f t="shared" si="2"/>
        <v>901</v>
      </c>
      <c r="K13">
        <v>208</v>
      </c>
      <c r="L13" s="28">
        <v>162</v>
      </c>
      <c r="M13" s="28">
        <f t="shared" si="3"/>
        <v>370</v>
      </c>
      <c r="N13" s="27">
        <v>501</v>
      </c>
      <c r="O13" s="28">
        <v>279</v>
      </c>
      <c r="P13" s="29">
        <f t="shared" si="4"/>
        <v>780</v>
      </c>
      <c r="Q13" s="28">
        <v>4</v>
      </c>
      <c r="R13" s="28">
        <v>743</v>
      </c>
      <c r="S13" s="28">
        <f t="shared" si="5"/>
        <v>747</v>
      </c>
      <c r="T13" s="30">
        <v>303</v>
      </c>
      <c r="U13" s="28">
        <v>161</v>
      </c>
    </row>
    <row r="14" spans="1:21" s="2" customFormat="1" ht="18" customHeight="1" x14ac:dyDescent="0.2">
      <c r="A14" s="16" t="s">
        <v>29</v>
      </c>
      <c r="B14" s="27">
        <v>3332</v>
      </c>
      <c r="C14" s="28">
        <v>2658</v>
      </c>
      <c r="D14" s="29">
        <f t="shared" si="0"/>
        <v>5990</v>
      </c>
      <c r="E14" s="27">
        <v>590</v>
      </c>
      <c r="F14" s="28">
        <v>424</v>
      </c>
      <c r="G14" s="29">
        <f t="shared" si="1"/>
        <v>1014</v>
      </c>
      <c r="H14" s="27">
        <v>373</v>
      </c>
      <c r="I14" s="28">
        <v>309</v>
      </c>
      <c r="J14" s="28">
        <f t="shared" si="2"/>
        <v>682</v>
      </c>
      <c r="K14">
        <v>217</v>
      </c>
      <c r="L14" s="28">
        <v>115</v>
      </c>
      <c r="M14" s="28">
        <f t="shared" si="3"/>
        <v>332</v>
      </c>
      <c r="N14" s="27">
        <v>395</v>
      </c>
      <c r="O14" s="28">
        <v>212</v>
      </c>
      <c r="P14" s="29">
        <f t="shared" si="4"/>
        <v>607</v>
      </c>
      <c r="Q14" s="28">
        <v>3</v>
      </c>
      <c r="R14" s="28">
        <v>621</v>
      </c>
      <c r="S14" s="28">
        <f t="shared" si="5"/>
        <v>624</v>
      </c>
      <c r="T14" s="30">
        <v>344</v>
      </c>
      <c r="U14" s="28">
        <v>229</v>
      </c>
    </row>
    <row r="15" spans="1:21" s="2" customFormat="1" ht="18" customHeight="1" x14ac:dyDescent="0.2">
      <c r="A15" s="16" t="s">
        <v>30</v>
      </c>
      <c r="B15" s="27">
        <v>2802</v>
      </c>
      <c r="C15" s="28">
        <v>2259</v>
      </c>
      <c r="D15" s="29">
        <f t="shared" si="0"/>
        <v>5061</v>
      </c>
      <c r="E15" s="27">
        <v>583</v>
      </c>
      <c r="F15" s="28">
        <v>397</v>
      </c>
      <c r="G15" s="29">
        <f t="shared" si="1"/>
        <v>980</v>
      </c>
      <c r="H15" s="27">
        <v>385</v>
      </c>
      <c r="I15" s="28">
        <v>283</v>
      </c>
      <c r="J15" s="28">
        <f t="shared" si="2"/>
        <v>668</v>
      </c>
      <c r="K15">
        <v>198</v>
      </c>
      <c r="L15" s="28">
        <v>114</v>
      </c>
      <c r="M15" s="28">
        <f t="shared" si="3"/>
        <v>312</v>
      </c>
      <c r="N15" s="27">
        <v>348</v>
      </c>
      <c r="O15" s="28">
        <v>171</v>
      </c>
      <c r="P15" s="29">
        <f t="shared" si="4"/>
        <v>519</v>
      </c>
      <c r="Q15" s="28">
        <v>3</v>
      </c>
      <c r="R15" s="28">
        <v>540</v>
      </c>
      <c r="S15" s="28">
        <f t="shared" si="5"/>
        <v>543</v>
      </c>
      <c r="T15" s="30">
        <v>254</v>
      </c>
      <c r="U15" s="28">
        <v>175</v>
      </c>
    </row>
    <row r="16" spans="1:21" s="2" customFormat="1" ht="18" customHeight="1" x14ac:dyDescent="0.2">
      <c r="A16" s="16" t="s">
        <v>31</v>
      </c>
      <c r="B16" s="27">
        <v>3914</v>
      </c>
      <c r="C16" s="28">
        <v>2941</v>
      </c>
      <c r="D16" s="29">
        <f t="shared" si="0"/>
        <v>6855</v>
      </c>
      <c r="E16" s="27">
        <v>753</v>
      </c>
      <c r="F16" s="28">
        <v>477</v>
      </c>
      <c r="G16" s="29">
        <f t="shared" si="1"/>
        <v>1230</v>
      </c>
      <c r="H16" s="27">
        <v>468</v>
      </c>
      <c r="I16" s="28">
        <v>329</v>
      </c>
      <c r="J16" s="28">
        <f t="shared" si="2"/>
        <v>797</v>
      </c>
      <c r="K16">
        <v>285</v>
      </c>
      <c r="L16" s="28">
        <v>148</v>
      </c>
      <c r="M16" s="28">
        <f t="shared" si="3"/>
        <v>433</v>
      </c>
      <c r="N16" s="27">
        <v>511</v>
      </c>
      <c r="O16" s="28">
        <v>233</v>
      </c>
      <c r="P16" s="29">
        <f t="shared" si="4"/>
        <v>744</v>
      </c>
      <c r="Q16" s="28">
        <v>5</v>
      </c>
      <c r="R16" s="28">
        <v>746</v>
      </c>
      <c r="S16" s="28">
        <f t="shared" si="5"/>
        <v>751</v>
      </c>
      <c r="T16" s="30">
        <v>352</v>
      </c>
      <c r="U16" s="28">
        <v>221</v>
      </c>
    </row>
    <row r="17" spans="1:21" s="2" customFormat="1" ht="18" customHeight="1" x14ac:dyDescent="0.2">
      <c r="A17" s="16" t="s">
        <v>32</v>
      </c>
      <c r="B17" s="27">
        <v>3153</v>
      </c>
      <c r="C17" s="28">
        <v>2488</v>
      </c>
      <c r="D17" s="29">
        <f t="shared" si="0"/>
        <v>5641</v>
      </c>
      <c r="E17" s="27">
        <v>663</v>
      </c>
      <c r="F17" s="28">
        <v>432</v>
      </c>
      <c r="G17" s="29">
        <f t="shared" si="1"/>
        <v>1095</v>
      </c>
      <c r="H17" s="27">
        <v>455</v>
      </c>
      <c r="I17" s="28">
        <v>318</v>
      </c>
      <c r="J17" s="28">
        <f t="shared" si="2"/>
        <v>773</v>
      </c>
      <c r="K17">
        <v>208</v>
      </c>
      <c r="L17" s="28">
        <v>114</v>
      </c>
      <c r="M17" s="28">
        <f t="shared" si="3"/>
        <v>322</v>
      </c>
      <c r="N17" s="27">
        <v>442</v>
      </c>
      <c r="O17" s="28">
        <v>191</v>
      </c>
      <c r="P17" s="29">
        <f t="shared" si="4"/>
        <v>633</v>
      </c>
      <c r="Q17" s="28">
        <v>4</v>
      </c>
      <c r="R17" s="28">
        <v>636</v>
      </c>
      <c r="S17" s="28">
        <f t="shared" si="5"/>
        <v>640</v>
      </c>
      <c r="T17" s="30">
        <v>264</v>
      </c>
      <c r="U17" s="28">
        <v>155</v>
      </c>
    </row>
    <row r="18" spans="1:21" s="2" customFormat="1" ht="18" customHeight="1" x14ac:dyDescent="0.2">
      <c r="A18" s="16" t="s">
        <v>33</v>
      </c>
      <c r="B18" s="27">
        <v>1731</v>
      </c>
      <c r="C18" s="28">
        <v>1325</v>
      </c>
      <c r="D18" s="29">
        <f t="shared" si="0"/>
        <v>3056</v>
      </c>
      <c r="E18" s="27">
        <v>310</v>
      </c>
      <c r="F18" s="28">
        <v>245</v>
      </c>
      <c r="G18" s="29">
        <f t="shared" si="1"/>
        <v>555</v>
      </c>
      <c r="H18" s="27">
        <v>215</v>
      </c>
      <c r="I18" s="28">
        <v>177</v>
      </c>
      <c r="J18" s="28">
        <f t="shared" si="2"/>
        <v>392</v>
      </c>
      <c r="K18">
        <v>95</v>
      </c>
      <c r="L18" s="28">
        <v>68</v>
      </c>
      <c r="M18" s="28">
        <f t="shared" si="3"/>
        <v>163</v>
      </c>
      <c r="N18" s="27">
        <v>236</v>
      </c>
      <c r="O18" s="28">
        <v>135</v>
      </c>
      <c r="P18" s="29">
        <f t="shared" si="4"/>
        <v>371</v>
      </c>
      <c r="Q18" s="28">
        <v>6</v>
      </c>
      <c r="R18" s="28">
        <v>305</v>
      </c>
      <c r="S18" s="28">
        <f t="shared" si="5"/>
        <v>311</v>
      </c>
      <c r="T18" s="30">
        <v>125</v>
      </c>
      <c r="U18" s="28">
        <v>65</v>
      </c>
    </row>
    <row r="19" spans="1:21" s="2" customFormat="1" ht="18" customHeight="1" x14ac:dyDescent="0.2">
      <c r="A19" s="17" t="s">
        <v>34</v>
      </c>
      <c r="B19" s="31">
        <v>0</v>
      </c>
      <c r="C19" s="32">
        <v>0</v>
      </c>
      <c r="D19" s="33">
        <v>0</v>
      </c>
      <c r="E19" s="31">
        <v>0</v>
      </c>
      <c r="F19" s="32">
        <v>0</v>
      </c>
      <c r="G19" s="33">
        <v>0</v>
      </c>
      <c r="H19" s="31">
        <v>0</v>
      </c>
      <c r="I19" s="32">
        <v>0</v>
      </c>
      <c r="J19" s="32">
        <v>0</v>
      </c>
      <c r="K19">
        <v>0</v>
      </c>
      <c r="L19" s="32">
        <v>0</v>
      </c>
      <c r="M19" s="32">
        <v>0</v>
      </c>
      <c r="N19" s="31">
        <v>0</v>
      </c>
      <c r="O19" s="32">
        <v>0</v>
      </c>
      <c r="P19" s="33">
        <v>0</v>
      </c>
      <c r="Q19" s="32">
        <v>0</v>
      </c>
      <c r="R19" s="32">
        <v>0</v>
      </c>
      <c r="S19" s="32">
        <v>0</v>
      </c>
      <c r="T19" s="34">
        <v>0</v>
      </c>
      <c r="U19" s="32">
        <v>0</v>
      </c>
    </row>
    <row r="20" spans="1:21" s="2" customFormat="1" ht="18" customHeight="1" x14ac:dyDescent="0.2">
      <c r="A20" s="16" t="s">
        <v>10</v>
      </c>
      <c r="B20" s="27">
        <v>3153</v>
      </c>
      <c r="C20" s="28">
        <v>2488</v>
      </c>
      <c r="D20" s="29">
        <f t="shared" ref="D20:D35" si="6">SUM(B20+C20)</f>
        <v>5641</v>
      </c>
      <c r="E20" s="27">
        <v>663</v>
      </c>
      <c r="F20" s="28">
        <v>432</v>
      </c>
      <c r="G20" s="29">
        <f t="shared" ref="G20:G35" si="7">SUM(E20+F20)</f>
        <v>1095</v>
      </c>
      <c r="H20" s="27">
        <v>455</v>
      </c>
      <c r="I20" s="28">
        <v>318</v>
      </c>
      <c r="J20" s="28">
        <f t="shared" ref="J20:J35" si="8">SUM(H20+I20)</f>
        <v>773</v>
      </c>
      <c r="K20">
        <v>208</v>
      </c>
      <c r="L20" s="28">
        <v>114</v>
      </c>
      <c r="M20" s="28">
        <f t="shared" ref="M20:M35" si="9">SUM(K20+L20)</f>
        <v>322</v>
      </c>
      <c r="N20" s="27">
        <v>442</v>
      </c>
      <c r="O20" s="28">
        <v>191</v>
      </c>
      <c r="P20" s="29">
        <f t="shared" ref="P20:P35" si="10">SUM(N20+O20)</f>
        <v>633</v>
      </c>
      <c r="Q20" s="28">
        <v>4</v>
      </c>
      <c r="R20" s="28">
        <v>636</v>
      </c>
      <c r="S20" s="28">
        <f t="shared" ref="S20:S35" si="11">SUM(Q20+R20)</f>
        <v>640</v>
      </c>
      <c r="T20" s="30">
        <v>264</v>
      </c>
      <c r="U20" s="28">
        <v>155</v>
      </c>
    </row>
    <row r="21" spans="1:21" s="2" customFormat="1" ht="18" customHeight="1" x14ac:dyDescent="0.2">
      <c r="A21" s="16" t="s">
        <v>35</v>
      </c>
      <c r="B21" s="27">
        <v>1154</v>
      </c>
      <c r="C21" s="28">
        <v>868</v>
      </c>
      <c r="D21" s="29">
        <f t="shared" si="6"/>
        <v>2022</v>
      </c>
      <c r="E21" s="27">
        <v>241</v>
      </c>
      <c r="F21" s="28">
        <v>148</v>
      </c>
      <c r="G21" s="29">
        <f t="shared" si="7"/>
        <v>389</v>
      </c>
      <c r="H21" s="27">
        <v>154</v>
      </c>
      <c r="I21" s="28">
        <v>108</v>
      </c>
      <c r="J21" s="28">
        <f t="shared" si="8"/>
        <v>262</v>
      </c>
      <c r="K21">
        <v>87</v>
      </c>
      <c r="L21" s="28">
        <v>40</v>
      </c>
      <c r="M21" s="28">
        <f t="shared" si="9"/>
        <v>127</v>
      </c>
      <c r="N21" s="27">
        <v>176</v>
      </c>
      <c r="O21" s="28">
        <v>81</v>
      </c>
      <c r="P21" s="29">
        <f t="shared" si="10"/>
        <v>257</v>
      </c>
      <c r="Q21" s="28">
        <v>2</v>
      </c>
      <c r="R21" s="28">
        <v>190</v>
      </c>
      <c r="S21" s="28">
        <f t="shared" si="11"/>
        <v>192</v>
      </c>
      <c r="T21" s="30">
        <v>97</v>
      </c>
      <c r="U21" s="28">
        <v>61</v>
      </c>
    </row>
    <row r="22" spans="1:21" s="2" customFormat="1" ht="18" customHeight="1" x14ac:dyDescent="0.2">
      <c r="A22" s="16" t="s">
        <v>36</v>
      </c>
      <c r="B22" s="27">
        <v>720</v>
      </c>
      <c r="C22" s="28">
        <v>589</v>
      </c>
      <c r="D22" s="29">
        <f t="shared" si="6"/>
        <v>1309</v>
      </c>
      <c r="E22" s="27">
        <v>143</v>
      </c>
      <c r="F22" s="28">
        <v>85</v>
      </c>
      <c r="G22" s="29">
        <f t="shared" si="7"/>
        <v>228</v>
      </c>
      <c r="H22" s="27">
        <v>84</v>
      </c>
      <c r="I22" s="28">
        <v>59</v>
      </c>
      <c r="J22" s="28">
        <f t="shared" si="8"/>
        <v>143</v>
      </c>
      <c r="K22">
        <v>59</v>
      </c>
      <c r="L22" s="28">
        <v>26</v>
      </c>
      <c r="M22" s="28">
        <f t="shared" si="9"/>
        <v>85</v>
      </c>
      <c r="N22" s="27">
        <v>96</v>
      </c>
      <c r="O22" s="28">
        <v>56</v>
      </c>
      <c r="P22" s="29">
        <f t="shared" si="10"/>
        <v>152</v>
      </c>
      <c r="Q22" s="28">
        <v>2</v>
      </c>
      <c r="R22" s="28">
        <v>141</v>
      </c>
      <c r="S22" s="28">
        <f t="shared" si="11"/>
        <v>143</v>
      </c>
      <c r="T22" s="30">
        <v>62</v>
      </c>
      <c r="U22" s="28">
        <v>42</v>
      </c>
    </row>
    <row r="23" spans="1:21" s="2" customFormat="1" ht="18" customHeight="1" x14ac:dyDescent="0.2">
      <c r="A23" s="16" t="s">
        <v>37</v>
      </c>
      <c r="B23" s="27">
        <v>839</v>
      </c>
      <c r="C23" s="28">
        <v>766</v>
      </c>
      <c r="D23" s="29">
        <f t="shared" si="6"/>
        <v>1605</v>
      </c>
      <c r="E23" s="27">
        <v>193</v>
      </c>
      <c r="F23" s="28">
        <v>108</v>
      </c>
      <c r="G23" s="29">
        <f t="shared" si="7"/>
        <v>301</v>
      </c>
      <c r="H23" s="27">
        <v>136</v>
      </c>
      <c r="I23" s="28">
        <v>78</v>
      </c>
      <c r="J23" s="28">
        <f t="shared" si="8"/>
        <v>214</v>
      </c>
      <c r="K23">
        <v>57</v>
      </c>
      <c r="L23" s="28">
        <v>30</v>
      </c>
      <c r="M23" s="28">
        <f t="shared" si="9"/>
        <v>87</v>
      </c>
      <c r="N23" s="27">
        <v>106</v>
      </c>
      <c r="O23" s="28">
        <v>65</v>
      </c>
      <c r="P23" s="29">
        <f t="shared" si="10"/>
        <v>171</v>
      </c>
      <c r="Q23" s="28">
        <v>0</v>
      </c>
      <c r="R23" s="28">
        <v>182</v>
      </c>
      <c r="S23" s="28">
        <f t="shared" si="11"/>
        <v>182</v>
      </c>
      <c r="T23" s="30">
        <v>133</v>
      </c>
      <c r="U23" s="28">
        <v>102</v>
      </c>
    </row>
    <row r="24" spans="1:21" s="2" customFormat="1" ht="18" customHeight="1" x14ac:dyDescent="0.2">
      <c r="A24" s="16" t="s">
        <v>38</v>
      </c>
      <c r="B24" s="27">
        <v>898</v>
      </c>
      <c r="C24" s="28">
        <v>783</v>
      </c>
      <c r="D24" s="29">
        <f t="shared" si="6"/>
        <v>1681</v>
      </c>
      <c r="E24" s="27">
        <v>168</v>
      </c>
      <c r="F24" s="28">
        <v>125</v>
      </c>
      <c r="G24" s="29">
        <f t="shared" si="7"/>
        <v>293</v>
      </c>
      <c r="H24" s="27">
        <v>119</v>
      </c>
      <c r="I24" s="28">
        <v>89</v>
      </c>
      <c r="J24" s="28">
        <f t="shared" si="8"/>
        <v>208</v>
      </c>
      <c r="K24">
        <v>49</v>
      </c>
      <c r="L24" s="28">
        <v>36</v>
      </c>
      <c r="M24" s="28">
        <f t="shared" si="9"/>
        <v>85</v>
      </c>
      <c r="N24" s="27">
        <v>104</v>
      </c>
      <c r="O24" s="28">
        <v>52</v>
      </c>
      <c r="P24" s="29">
        <f t="shared" si="10"/>
        <v>156</v>
      </c>
      <c r="Q24" s="28">
        <v>0</v>
      </c>
      <c r="R24" s="28">
        <v>215</v>
      </c>
      <c r="S24" s="28">
        <f t="shared" si="11"/>
        <v>215</v>
      </c>
      <c r="T24" s="30">
        <v>105</v>
      </c>
      <c r="U24" s="28">
        <v>65</v>
      </c>
    </row>
    <row r="25" spans="1:21" s="2" customFormat="1" ht="18" customHeight="1" x14ac:dyDescent="0.2">
      <c r="A25" s="16" t="s">
        <v>39</v>
      </c>
      <c r="B25" s="27">
        <v>960</v>
      </c>
      <c r="C25" s="28">
        <v>881</v>
      </c>
      <c r="D25" s="29">
        <f t="shared" si="6"/>
        <v>1841</v>
      </c>
      <c r="E25" s="27">
        <v>189</v>
      </c>
      <c r="F25" s="28">
        <v>114</v>
      </c>
      <c r="G25" s="29">
        <f t="shared" si="7"/>
        <v>303</v>
      </c>
      <c r="H25" s="27">
        <v>130</v>
      </c>
      <c r="I25" s="28">
        <v>79</v>
      </c>
      <c r="J25" s="28">
        <f t="shared" si="8"/>
        <v>209</v>
      </c>
      <c r="K25">
        <v>59</v>
      </c>
      <c r="L25" s="28">
        <v>35</v>
      </c>
      <c r="M25" s="28">
        <f t="shared" si="9"/>
        <v>94</v>
      </c>
      <c r="N25" s="27">
        <v>124</v>
      </c>
      <c r="O25" s="28">
        <v>84</v>
      </c>
      <c r="P25" s="29">
        <f t="shared" si="10"/>
        <v>208</v>
      </c>
      <c r="Q25" s="28">
        <v>0</v>
      </c>
      <c r="R25" s="28">
        <v>259</v>
      </c>
      <c r="S25" s="28">
        <f t="shared" si="11"/>
        <v>259</v>
      </c>
      <c r="T25" s="30">
        <v>104</v>
      </c>
      <c r="U25" s="28">
        <v>71</v>
      </c>
    </row>
    <row r="26" spans="1:21" s="2" customFormat="1" ht="18" customHeight="1" x14ac:dyDescent="0.2">
      <c r="A26" s="16" t="s">
        <v>40</v>
      </c>
      <c r="B26" s="27">
        <v>776</v>
      </c>
      <c r="C26" s="28">
        <v>682</v>
      </c>
      <c r="D26" s="29">
        <f t="shared" si="6"/>
        <v>1458</v>
      </c>
      <c r="E26" s="27">
        <v>161</v>
      </c>
      <c r="F26" s="28">
        <v>119</v>
      </c>
      <c r="G26" s="29">
        <f t="shared" si="7"/>
        <v>280</v>
      </c>
      <c r="H26" s="27">
        <v>94</v>
      </c>
      <c r="I26" s="28">
        <v>86</v>
      </c>
      <c r="J26" s="28">
        <f t="shared" si="8"/>
        <v>180</v>
      </c>
      <c r="K26">
        <v>67</v>
      </c>
      <c r="L26" s="28">
        <v>33</v>
      </c>
      <c r="M26" s="28">
        <f t="shared" si="9"/>
        <v>100</v>
      </c>
      <c r="N26" s="27">
        <v>101</v>
      </c>
      <c r="O26" s="28">
        <v>56</v>
      </c>
      <c r="P26" s="29">
        <f t="shared" si="10"/>
        <v>157</v>
      </c>
      <c r="Q26" s="28">
        <v>1</v>
      </c>
      <c r="R26" s="28">
        <v>168</v>
      </c>
      <c r="S26" s="28">
        <f t="shared" si="11"/>
        <v>169</v>
      </c>
      <c r="T26" s="30">
        <v>67</v>
      </c>
      <c r="U26" s="28">
        <v>41</v>
      </c>
    </row>
    <row r="27" spans="1:21" s="2" customFormat="1" ht="18" customHeight="1" x14ac:dyDescent="0.2">
      <c r="A27" s="16" t="s">
        <v>41</v>
      </c>
      <c r="B27" s="27">
        <v>765</v>
      </c>
      <c r="C27" s="28">
        <v>638</v>
      </c>
      <c r="D27" s="29">
        <f t="shared" si="6"/>
        <v>1403</v>
      </c>
      <c r="E27" s="27">
        <v>141</v>
      </c>
      <c r="F27" s="28">
        <v>101</v>
      </c>
      <c r="G27" s="29">
        <f t="shared" si="7"/>
        <v>242</v>
      </c>
      <c r="H27" s="27">
        <v>85</v>
      </c>
      <c r="I27" s="28">
        <v>72</v>
      </c>
      <c r="J27" s="28">
        <f t="shared" si="8"/>
        <v>157</v>
      </c>
      <c r="K27">
        <v>56</v>
      </c>
      <c r="L27" s="28">
        <v>29</v>
      </c>
      <c r="M27" s="28">
        <f t="shared" si="9"/>
        <v>85</v>
      </c>
      <c r="N27" s="27">
        <v>79</v>
      </c>
      <c r="O27" s="28">
        <v>50</v>
      </c>
      <c r="P27" s="29">
        <f t="shared" si="10"/>
        <v>129</v>
      </c>
      <c r="Q27" s="28">
        <v>2</v>
      </c>
      <c r="R27" s="28">
        <v>162</v>
      </c>
      <c r="S27" s="28">
        <f t="shared" si="11"/>
        <v>164</v>
      </c>
      <c r="T27" s="30">
        <v>60</v>
      </c>
      <c r="U27" s="28">
        <v>30</v>
      </c>
    </row>
    <row r="28" spans="1:21" s="2" customFormat="1" ht="18" customHeight="1" x14ac:dyDescent="0.2">
      <c r="A28" s="16" t="s">
        <v>7</v>
      </c>
      <c r="B28" s="27">
        <v>17090</v>
      </c>
      <c r="C28" s="28">
        <v>14203</v>
      </c>
      <c r="D28" s="29">
        <f t="shared" si="6"/>
        <v>31293</v>
      </c>
      <c r="E28" s="27">
        <v>3421</v>
      </c>
      <c r="F28" s="28">
        <v>2461</v>
      </c>
      <c r="G28" s="29">
        <f t="shared" si="7"/>
        <v>5882</v>
      </c>
      <c r="H28" s="27">
        <v>2278</v>
      </c>
      <c r="I28" s="28">
        <v>1770</v>
      </c>
      <c r="J28" s="28">
        <f t="shared" si="8"/>
        <v>4048</v>
      </c>
      <c r="K28">
        <v>1143</v>
      </c>
      <c r="L28" s="28">
        <v>691</v>
      </c>
      <c r="M28" s="28">
        <f t="shared" si="9"/>
        <v>1834</v>
      </c>
      <c r="N28" s="27">
        <v>2117</v>
      </c>
      <c r="O28" s="28">
        <v>1152</v>
      </c>
      <c r="P28" s="29">
        <f t="shared" si="10"/>
        <v>3269</v>
      </c>
      <c r="Q28" s="28">
        <v>27</v>
      </c>
      <c r="R28" s="28">
        <v>3693</v>
      </c>
      <c r="S28" s="28">
        <f t="shared" si="11"/>
        <v>3720</v>
      </c>
      <c r="T28" s="30">
        <v>1579</v>
      </c>
      <c r="U28" s="28">
        <v>996</v>
      </c>
    </row>
    <row r="29" spans="1:21" s="2" customFormat="1" ht="18" customHeight="1" x14ac:dyDescent="0.2">
      <c r="A29" s="16" t="s">
        <v>8</v>
      </c>
      <c r="B29" s="27">
        <v>2135</v>
      </c>
      <c r="C29" s="28">
        <v>1677</v>
      </c>
      <c r="D29" s="29">
        <f t="shared" si="6"/>
        <v>3812</v>
      </c>
      <c r="E29" s="27">
        <v>414</v>
      </c>
      <c r="F29" s="28">
        <v>312</v>
      </c>
      <c r="G29" s="29">
        <f t="shared" si="7"/>
        <v>726</v>
      </c>
      <c r="H29" s="27">
        <v>288</v>
      </c>
      <c r="I29" s="28">
        <v>216</v>
      </c>
      <c r="J29" s="28">
        <f t="shared" si="8"/>
        <v>504</v>
      </c>
      <c r="K29">
        <v>126</v>
      </c>
      <c r="L29" s="28">
        <v>96</v>
      </c>
      <c r="M29" s="28">
        <f t="shared" si="9"/>
        <v>222</v>
      </c>
      <c r="N29" s="27">
        <v>315</v>
      </c>
      <c r="O29" s="28">
        <v>152</v>
      </c>
      <c r="P29" s="29">
        <f t="shared" si="10"/>
        <v>467</v>
      </c>
      <c r="Q29" s="28">
        <v>2</v>
      </c>
      <c r="R29" s="28">
        <v>370</v>
      </c>
      <c r="S29" s="28">
        <f t="shared" si="11"/>
        <v>372</v>
      </c>
      <c r="T29" s="30">
        <v>178</v>
      </c>
      <c r="U29" s="28">
        <v>100</v>
      </c>
    </row>
    <row r="30" spans="1:21" s="2" customFormat="1" ht="18" customHeight="1" x14ac:dyDescent="0.2">
      <c r="A30" s="16" t="s">
        <v>9</v>
      </c>
      <c r="B30" s="27">
        <v>1958</v>
      </c>
      <c r="C30" s="28">
        <v>1596</v>
      </c>
      <c r="D30" s="29">
        <f t="shared" si="6"/>
        <v>3554</v>
      </c>
      <c r="E30" s="27">
        <v>364</v>
      </c>
      <c r="F30" s="28">
        <v>254</v>
      </c>
      <c r="G30" s="29">
        <f t="shared" si="7"/>
        <v>618</v>
      </c>
      <c r="H30" s="27">
        <v>234</v>
      </c>
      <c r="I30" s="28">
        <v>181</v>
      </c>
      <c r="J30" s="28">
        <f t="shared" si="8"/>
        <v>415</v>
      </c>
      <c r="K30">
        <v>130</v>
      </c>
      <c r="L30" s="28">
        <v>73</v>
      </c>
      <c r="M30" s="28">
        <f t="shared" si="9"/>
        <v>203</v>
      </c>
      <c r="N30" s="27">
        <v>221</v>
      </c>
      <c r="O30" s="28">
        <v>129</v>
      </c>
      <c r="P30" s="29">
        <f t="shared" si="10"/>
        <v>350</v>
      </c>
      <c r="Q30" s="28">
        <v>2</v>
      </c>
      <c r="R30" s="28">
        <v>382</v>
      </c>
      <c r="S30" s="28">
        <f t="shared" si="11"/>
        <v>384</v>
      </c>
      <c r="T30" s="30">
        <v>207</v>
      </c>
      <c r="U30" s="28">
        <v>140</v>
      </c>
    </row>
    <row r="31" spans="1:21" s="2" customFormat="1" ht="18" customHeight="1" x14ac:dyDescent="0.2">
      <c r="A31" s="16" t="s">
        <v>42</v>
      </c>
      <c r="B31" s="27">
        <v>2802</v>
      </c>
      <c r="C31" s="28">
        <v>2259</v>
      </c>
      <c r="D31" s="29">
        <f t="shared" si="6"/>
        <v>5061</v>
      </c>
      <c r="E31" s="27">
        <v>583</v>
      </c>
      <c r="F31" s="28">
        <v>397</v>
      </c>
      <c r="G31" s="29">
        <f t="shared" si="7"/>
        <v>980</v>
      </c>
      <c r="H31" s="27">
        <v>385</v>
      </c>
      <c r="I31" s="28">
        <v>283</v>
      </c>
      <c r="J31" s="28">
        <f t="shared" si="8"/>
        <v>668</v>
      </c>
      <c r="K31">
        <v>198</v>
      </c>
      <c r="L31" s="28">
        <v>114</v>
      </c>
      <c r="M31" s="28">
        <f t="shared" si="9"/>
        <v>312</v>
      </c>
      <c r="N31" s="27">
        <v>348</v>
      </c>
      <c r="O31" s="28">
        <v>171</v>
      </c>
      <c r="P31" s="29">
        <f t="shared" si="10"/>
        <v>519</v>
      </c>
      <c r="Q31" s="28">
        <v>3</v>
      </c>
      <c r="R31" s="28">
        <v>540</v>
      </c>
      <c r="S31" s="28">
        <f t="shared" si="11"/>
        <v>543</v>
      </c>
      <c r="T31" s="30">
        <v>254</v>
      </c>
      <c r="U31" s="28">
        <v>175</v>
      </c>
    </row>
    <row r="32" spans="1:21" s="2" customFormat="1" ht="18" customHeight="1" x14ac:dyDescent="0.2">
      <c r="A32" s="16" t="s">
        <v>43</v>
      </c>
      <c r="B32" s="27">
        <v>1654</v>
      </c>
      <c r="C32" s="28">
        <v>1397</v>
      </c>
      <c r="D32" s="29">
        <f t="shared" si="6"/>
        <v>3051</v>
      </c>
      <c r="E32" s="27">
        <v>305</v>
      </c>
      <c r="F32" s="28">
        <v>240</v>
      </c>
      <c r="G32" s="29">
        <f t="shared" si="7"/>
        <v>545</v>
      </c>
      <c r="H32" s="27">
        <v>223</v>
      </c>
      <c r="I32" s="28">
        <v>174</v>
      </c>
      <c r="J32" s="28">
        <f t="shared" si="8"/>
        <v>397</v>
      </c>
      <c r="K32">
        <v>82</v>
      </c>
      <c r="L32" s="28">
        <v>66</v>
      </c>
      <c r="M32" s="28">
        <f t="shared" si="9"/>
        <v>148</v>
      </c>
      <c r="N32" s="27">
        <v>186</v>
      </c>
      <c r="O32" s="28">
        <v>127</v>
      </c>
      <c r="P32" s="29">
        <f t="shared" si="10"/>
        <v>313</v>
      </c>
      <c r="Q32" s="28">
        <v>2</v>
      </c>
      <c r="R32" s="28">
        <v>373</v>
      </c>
      <c r="S32" s="28">
        <f t="shared" si="11"/>
        <v>375</v>
      </c>
      <c r="T32" s="30">
        <v>125</v>
      </c>
      <c r="U32" s="28">
        <v>61</v>
      </c>
    </row>
    <row r="33" spans="1:21" s="2" customFormat="1" ht="18" customHeight="1" x14ac:dyDescent="0.2">
      <c r="A33" s="16" t="s">
        <v>44</v>
      </c>
      <c r="B33" s="27">
        <v>1731</v>
      </c>
      <c r="C33" s="28">
        <v>1325</v>
      </c>
      <c r="D33" s="29">
        <f t="shared" si="6"/>
        <v>3056</v>
      </c>
      <c r="E33" s="27">
        <v>310</v>
      </c>
      <c r="F33" s="28">
        <v>245</v>
      </c>
      <c r="G33" s="29">
        <f t="shared" si="7"/>
        <v>555</v>
      </c>
      <c r="H33" s="27">
        <v>215</v>
      </c>
      <c r="I33" s="28">
        <v>177</v>
      </c>
      <c r="J33" s="28">
        <f t="shared" si="8"/>
        <v>392</v>
      </c>
      <c r="K33">
        <v>95</v>
      </c>
      <c r="L33" s="28">
        <v>68</v>
      </c>
      <c r="M33" s="28">
        <f t="shared" si="9"/>
        <v>163</v>
      </c>
      <c r="N33" s="27">
        <v>236</v>
      </c>
      <c r="O33" s="28">
        <v>135</v>
      </c>
      <c r="P33" s="29">
        <f t="shared" si="10"/>
        <v>371</v>
      </c>
      <c r="Q33" s="28">
        <v>6</v>
      </c>
      <c r="R33" s="28">
        <v>305</v>
      </c>
      <c r="S33" s="28">
        <f t="shared" si="11"/>
        <v>311</v>
      </c>
      <c r="T33" s="30">
        <v>125</v>
      </c>
      <c r="U33" s="28">
        <v>65</v>
      </c>
    </row>
    <row r="34" spans="1:21" s="2" customFormat="1" ht="18" customHeight="1" x14ac:dyDescent="0.2">
      <c r="A34" s="16" t="s">
        <v>45</v>
      </c>
      <c r="B34" s="27">
        <v>3914</v>
      </c>
      <c r="C34" s="28">
        <v>2941</v>
      </c>
      <c r="D34" s="29">
        <f t="shared" si="6"/>
        <v>6855</v>
      </c>
      <c r="E34" s="27">
        <v>753</v>
      </c>
      <c r="F34" s="28">
        <v>477</v>
      </c>
      <c r="G34" s="29">
        <f t="shared" si="7"/>
        <v>1230</v>
      </c>
      <c r="H34" s="27">
        <v>468</v>
      </c>
      <c r="I34" s="28">
        <v>329</v>
      </c>
      <c r="J34" s="28">
        <f t="shared" si="8"/>
        <v>797</v>
      </c>
      <c r="K34">
        <v>285</v>
      </c>
      <c r="L34" s="28">
        <v>148</v>
      </c>
      <c r="M34" s="28">
        <f t="shared" si="9"/>
        <v>433</v>
      </c>
      <c r="N34" s="27">
        <v>511</v>
      </c>
      <c r="O34" s="28">
        <v>233</v>
      </c>
      <c r="P34" s="29">
        <f t="shared" si="10"/>
        <v>744</v>
      </c>
      <c r="Q34" s="28">
        <v>5</v>
      </c>
      <c r="R34" s="28">
        <v>746</v>
      </c>
      <c r="S34" s="28">
        <f t="shared" si="11"/>
        <v>751</v>
      </c>
      <c r="T34" s="30">
        <v>352</v>
      </c>
      <c r="U34" s="28">
        <v>221</v>
      </c>
    </row>
    <row r="35" spans="1:21" s="2" customFormat="1" ht="18" customHeight="1" thickBot="1" x14ac:dyDescent="0.25">
      <c r="A35" s="18" t="s">
        <v>46</v>
      </c>
      <c r="B35" s="35">
        <v>1374</v>
      </c>
      <c r="C35" s="36">
        <v>1062</v>
      </c>
      <c r="D35" s="37">
        <f t="shared" si="6"/>
        <v>2436</v>
      </c>
      <c r="E35" s="35">
        <v>226</v>
      </c>
      <c r="F35" s="38">
        <v>170</v>
      </c>
      <c r="G35" s="37">
        <f t="shared" si="7"/>
        <v>396</v>
      </c>
      <c r="H35" s="35">
        <v>139</v>
      </c>
      <c r="I35" s="38">
        <v>128</v>
      </c>
      <c r="J35" s="38">
        <f t="shared" si="8"/>
        <v>267</v>
      </c>
      <c r="K35">
        <v>87</v>
      </c>
      <c r="L35" s="38">
        <v>42</v>
      </c>
      <c r="M35" s="38">
        <f t="shared" si="9"/>
        <v>129</v>
      </c>
      <c r="N35" s="35">
        <v>174</v>
      </c>
      <c r="O35" s="38">
        <v>83</v>
      </c>
      <c r="P35" s="37">
        <f t="shared" si="10"/>
        <v>257</v>
      </c>
      <c r="Q35" s="38">
        <v>1</v>
      </c>
      <c r="R35" s="38">
        <v>239</v>
      </c>
      <c r="S35" s="38">
        <f t="shared" si="11"/>
        <v>240</v>
      </c>
      <c r="T35" s="39">
        <v>137</v>
      </c>
      <c r="U35" s="38">
        <v>89</v>
      </c>
    </row>
    <row r="36" spans="1:21" s="3" customFormat="1" ht="19.95" customHeight="1" thickTop="1" x14ac:dyDescent="0.2">
      <c r="A36" s="3" t="s">
        <v>51</v>
      </c>
    </row>
    <row r="37" spans="1:21" s="3" customFormat="1" ht="19.95" customHeight="1" x14ac:dyDescent="0.2">
      <c r="A37" s="3" t="s">
        <v>52</v>
      </c>
    </row>
  </sheetData>
  <mergeCells count="12">
    <mergeCell ref="B4:D4"/>
    <mergeCell ref="E4:G4"/>
    <mergeCell ref="Q4:S4"/>
    <mergeCell ref="H3:J3"/>
    <mergeCell ref="B3:D3"/>
    <mergeCell ref="E3:G3"/>
    <mergeCell ref="K3:M3"/>
    <mergeCell ref="N3:P3"/>
    <mergeCell ref="H4:J4"/>
    <mergeCell ref="Q3:S3"/>
    <mergeCell ref="K4:M4"/>
    <mergeCell ref="N4:P4"/>
  </mergeCells>
  <phoneticPr fontId="1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62-B</vt:lpstr>
      <vt:lpstr>'62-B'!Print_Area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user</cp:lastModifiedBy>
  <cp:lastPrinted>2023-12-18T06:17:03Z</cp:lastPrinted>
  <dcterms:created xsi:type="dcterms:W3CDTF">2015-03-06T05:16:15Z</dcterms:created>
  <dcterms:modified xsi:type="dcterms:W3CDTF">2026-02-19T05:56:29Z</dcterms:modified>
</cp:coreProperties>
</file>