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7B0668E3-0F85-404D-ADE8-4071D27A399D}"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<sst xmlns="http://schemas.openxmlformats.org/spreadsheetml/2006/main" count="1325" uniqueCount="878">
  <si>
    <t>Q1_1_byouinmei</t>
  </si>
  <si>
    <t>菊名記念病院</t>
  </si>
  <si>
    <t>〒222-0011　横浜市港北区菊名４－４－２７</t>
  </si>
  <si>
    <t>病棟の建築時期と構造</t>
  </si>
  <si>
    <t>建物情報＼病棟名</t>
  </si>
  <si>
    <t>E5</t>
  </si>
  <si>
    <t>E6</t>
  </si>
  <si>
    <t>ICU</t>
  </si>
  <si>
    <t>SCU</t>
  </si>
  <si>
    <t>W3A</t>
  </si>
  <si>
    <t>W3B</t>
  </si>
  <si>
    <t>W5</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</si>
  <si>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</si>
  <si>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</si>
  <si>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</si>
  <si>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</si>
  <si>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</si>
  <si>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</si>
  <si>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</si>
  <si>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</si>
  <si>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</si>
  <si>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</si>
  <si>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</si>
  <si>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</si>
  <si>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</si>
  <si>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</si>
  <si>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</si>
  <si>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</si>
  <si>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</si>
  <si>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</si>
  <si>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</si>
  <si>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</si>
  <si>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</si>
  <si>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</si>
  <si>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</si>
  <si>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</si>
  <si>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</si>
  <si>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</si>
  <si>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</si>
  <si>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</si>
  <si>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</si>
  <si>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</si>
  <si>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</si>
  <si>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</si>
  <si>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</si>
  <si>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</si>
  <si>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</si>
  <si>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</si>
  <si>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</si>
  <si>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</si>
  <si>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</si>
  <si>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</si>
  <si>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</si>
  <si>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</si>
  <si>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</si>
  <si>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</si>
  <si>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</si>
  <si>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</si>
  <si>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</si>
  <si>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</si>
  <si>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</si>
  <si>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</si>
  <si>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</si>
  <si>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</si>
  <si>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</si>
  <si>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</si>
  <si>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</si>
  <si>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</si>
  <si>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</si>
  <si>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</si>
  <si>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</si>
  <si>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</si>
  <si>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</si>
  <si>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</si>
  <si>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</si>
  <si>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</si>
  <si>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</si>
  <si>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</si>
  <si>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</si>
  <si>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</si>
  <si>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</si>
  <si>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</si>
  <si>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</si>
  <si>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</si>
  <si>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</si>
  <si>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</si>
  <si>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</si>
  <si>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</si>
  <si>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</si>
  <si>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</si>
  <si>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</si>
  <si>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</si>
  <si>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</si>
  <si>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</si>
  <si>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</si>
  <si>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</si>
  <si>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</si>
  <si>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</si>
  <si>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</si>
  <si>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</si>
  <si>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</si>
  <si>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</si>
  <si>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</si>
  <si>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</si>
  <si>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</si>
  <si>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</si>
  <si>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整形外科</t>
  </si>
  <si>
    <t>内科</t>
  </si>
  <si>
    <t>心臓血管外科</t>
  </si>
  <si>
    <t>循環器内科</t>
  </si>
  <si>
    <t>様式１病院施設票(43)-2</t>
  </si>
  <si>
    <t>消化器内科（胃腸内科）</t>
  </si>
  <si>
    <t>様式１病院施設票(43)-3</t>
  </si>
  <si>
    <t>外科</t>
  </si>
  <si>
    <t>泌尿器科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</si>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</sst>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6">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2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EZ760"/>
  <sheetViews>
    <sheetView showGridLines="0" tabSelected="1" topLeftCell="B1" zoomScale="70" zoomScaleNormal="70" workbookViewId="0">
      <selection activeCell="G8" sqref="G8"/>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5"/>
      <c r="C4" s="426"/>
      <c r="D4" s="426"/>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7" t="s">
        <v>4</v>
      </c>
      <c r="J9" s="427"/>
      <c r="K9" s="427"/>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T9" s="286"/>
    </row>
    <row r="10" spans="1:73" s="20" customFormat="1" ht="34.5" customHeight="1">
      <c r="A10" s="134" t="s">
        <v>12</v>
      </c>
      <c r="B10" s="11"/>
      <c r="C10" s="13"/>
      <c r="D10" s="13"/>
      <c r="E10" s="13"/>
      <c r="F10" s="13"/>
      <c r="G10" s="13"/>
      <c r="H10" s="8"/>
      <c r="I10" s="424" t="s">
        <v>13</v>
      </c>
      <c r="J10" s="424"/>
      <c r="K10" s="424"/>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T10" s="286"/>
    </row>
    <row r="11" spans="1:73" s="20" customFormat="1" ht="34.5" customHeight="1">
      <c r="A11" s="134" t="s">
        <v>12</v>
      </c>
      <c r="B11" s="15"/>
      <c r="C11" s="13"/>
      <c r="D11" s="13"/>
      <c r="E11" s="13"/>
      <c r="F11" s="13"/>
      <c r="G11" s="13"/>
      <c r="H11" s="8"/>
      <c r="I11" s="424" t="s">
        <v>15</v>
      </c>
      <c r="J11" s="424"/>
      <c r="K11" s="424"/>
      <c r="L11" s="16" t="s">
        <v>14</v>
      </c>
      <c r="M11" s="16" t="s">
        <v>14</v>
      </c>
      <c r="N11" s="17" t="s">
        <v>14</v>
      </c>
      <c r="O11" s="17" t="s">
        <v>14</v>
      </c>
      <c r="P11" s="17" t="s">
        <v>14</v>
      </c>
      <c r="Q11" s="17" t="s">
        <v>14</v>
      </c>
      <c r="R11" s="17" t="s">
        <v>14</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T11" s="286"/>
    </row>
    <row r="12" spans="1:73">
      <c r="B12" s="12"/>
    </row>
    <row r="13" spans="1:73">
      <c r="B13" s="11"/>
    </row>
    <row r="14" spans="1:73" s="20" customFormat="1">
      <c r="A14" s="133"/>
      <c r="B14" s="128" t="s">
        <v>16</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7" t="s">
        <v>17</v>
      </c>
      <c r="J16" s="427"/>
      <c r="K16" s="427"/>
      <c r="L16" s="262" t="str">
        <f>IF(ISBLANK(L$9),"",L$9)</f>
        <v>E5</v>
      </c>
      <c r="M16" s="262" t="str">
        <f>IF(ISBLANK(M$9),"",M$9)</f>
        <v>E6</v>
      </c>
      <c r="N16" s="262" t="str">
        <f>IF(ISBLANK(N$9),"",N$9)</f>
        <v>ICU</v>
      </c>
      <c r="O16" s="262" t="str">
        <f>IF(ISBLANK(O$9),"",O$9)</f>
        <v>SCU</v>
      </c>
      <c r="P16" s="262" t="str">
        <f>IF(ISBLANK(P$9),"",P$9)</f>
        <v>W3A</v>
      </c>
      <c r="Q16" s="262" t="str">
        <f>IF(ISBLANK(Q$9),"",Q$9)</f>
        <v>W3B</v>
      </c>
      <c r="R16" s="262" t="str">
        <f>IF(ISBLANK(R$9),"",R$9)</f>
        <v>W5</v>
      </c>
      <c r="S16" s="262" t="str">
        <f>IF(ISBLANK(S$9),"",S$9)</f>
        <v/>
      </c>
      <c r="T16" s="262" t="str">
        <f>IF(ISBLANK(T$9),"",T$9)</f>
        <v/>
      </c>
      <c r="U16" s="262" t="str">
        <f>IF(ISBLANK(U$9),"",U$9)</f>
        <v/>
      </c>
      <c r="V16" s="262" t="str">
        <f>IF(ISBLANK(V$9),"",V$9)</f>
        <v/>
      </c>
      <c r="W16" s="262" t="str">
        <f>IF(ISBLANK(W$9),"",W$9)</f>
        <v/>
      </c>
      <c r="X16" s="262" t="str">
        <f>IF(ISBLANK(X$9),"",X$9)</f>
        <v/>
      </c>
      <c r="Y16" s="262" t="str">
        <f>IF(ISBLANK(Y$9),"",Y$9)</f>
        <v/>
      </c>
      <c r="Z16" s="262" t="str">
        <f>IF(ISBLANK(Z$9),"",Z$9)</f>
        <v/>
      </c>
      <c r="AA16" s="262" t="str">
        <f>IF(ISBLANK(AA$9),"",AA$9)</f>
        <v/>
      </c>
      <c r="AB16" s="262" t="str">
        <f>IF(ISBLANK(AB$9),"",AB$9)</f>
        <v/>
      </c>
      <c r="AC16" s="262" t="str">
        <f>IF(ISBLANK(AC$9),"",AC$9)</f>
        <v/>
      </c>
      <c r="AD16" s="262" t="str">
        <f>IF(ISBLANK(AD$9),"",AD$9)</f>
        <v/>
      </c>
      <c r="AE16" s="262" t="str">
        <f>IF(ISBLANK(AE$9),"",AE$9)</f>
        <v/>
      </c>
      <c r="AF16" s="262" t="str">
        <f>IF(ISBLANK(AF$9),"",AF$9)</f>
        <v/>
      </c>
      <c r="AG16" s="262" t="str">
        <f>IF(ISBLANK(AG$9),"",AG$9)</f>
        <v/>
      </c>
      <c r="AH16" s="262" t="str">
        <f>IF(ISBLANK(AH$9),"",AH$9)</f>
        <v/>
      </c>
      <c r="AI16" s="262" t="str">
        <f>IF(ISBLANK(AI$9),"",AI$9)</f>
        <v/>
      </c>
      <c r="AJ16" s="262" t="str">
        <f>IF(ISBLANK(AJ$9),"",AJ$9)</f>
        <v/>
      </c>
      <c r="AK16" s="262" t="str">
        <f>IF(ISBLANK(AK$9),"",AK$9)</f>
        <v/>
      </c>
      <c r="AL16" s="262" t="str">
        <f>IF(ISBLANK(AL$9),"",AL$9)</f>
        <v/>
      </c>
      <c r="AM16" s="262" t="str">
        <f>IF(ISBLANK(AM$9),"",AM$9)</f>
        <v/>
      </c>
      <c r="AN16" s="262" t="str">
        <f>IF(ISBLANK(AN$9),"",AN$9)</f>
        <v/>
      </c>
      <c r="AO16" s="262" t="str">
        <f>IF(ISBLANK(AO$9),"",AO$9)</f>
        <v/>
      </c>
      <c r="AP16" s="262" t="str">
        <f>IF(ISBLANK(AP$9),"",AP$9)</f>
        <v/>
      </c>
      <c r="AQ16" s="262" t="str">
        <f>IF(ISBLANK(AQ$9),"",AQ$9)</f>
        <v/>
      </c>
      <c r="AR16" s="262" t="str">
        <f>IF(ISBLANK(AR$9),"",AR$9)</f>
        <v/>
      </c>
      <c r="AS16" s="262" t="str">
        <f>IF(ISBLANK(AS$9),"",AS$9)</f>
        <v/>
      </c>
      <c r="AT16" s="262" t="str">
        <f>IF(ISBLANK(AT$9),"",AT$9)</f>
        <v/>
      </c>
      <c r="AU16" s="262" t="str">
        <f>IF(ISBLANK(AU$9),"",AU$9)</f>
        <v/>
      </c>
      <c r="AV16" s="262" t="str">
        <f>IF(ISBLANK(AV$9),"",AV$9)</f>
        <v/>
      </c>
      <c r="AW16" s="262" t="str">
        <f>IF(ISBLANK(AW$9),"",AW$9)</f>
        <v/>
      </c>
      <c r="AX16" s="262" t="str">
        <f>IF(ISBLANK(AX$9),"",AX$9)</f>
        <v/>
      </c>
      <c r="AY16" s="262" t="str">
        <f>IF(ISBLANK(AY$9),"",AY$9)</f>
        <v/>
      </c>
      <c r="AZ16" s="262" t="str">
        <f>IF(ISBLANK(AZ$9),"",AZ$9)</f>
        <v/>
      </c>
      <c r="BA16" s="262" t="str">
        <f>IF(ISBLANK(BA$9),"",BA$9)</f>
        <v/>
      </c>
      <c r="BB16" s="262" t="str">
        <f>IF(ISBLANK(BB$9),"",BB$9)</f>
        <v/>
      </c>
      <c r="BC16" s="262" t="str">
        <f>IF(ISBLANK(BC$9),"",BC$9)</f>
        <v/>
      </c>
      <c r="BD16" s="262" t="str">
        <f>IF(ISBLANK(BD$9),"",BD$9)</f>
        <v/>
      </c>
      <c r="BE16" s="262" t="str">
        <f>IF(ISBLANK(BE$9),"",BE$9)</f>
        <v/>
      </c>
      <c r="BF16" s="262" t="str">
        <f>IF(ISBLANK(BF$9),"",BF$9)</f>
        <v/>
      </c>
      <c r="BG16" s="262" t="str">
        <f>IF(ISBLANK(BG$9),"",BG$9)</f>
        <v/>
      </c>
      <c r="BH16" s="262" t="str">
        <f>IF(ISBLANK(BH$9),"",BH$9)</f>
        <v/>
      </c>
      <c r="BI16" s="262" t="str">
        <f>IF(ISBLANK(BI$9),"",BI$9)</f>
        <v/>
      </c>
      <c r="BJ16" s="262" t="str">
        <f>IF(ISBLANK(BJ$9),"",BJ$9)</f>
        <v/>
      </c>
      <c r="BK16" s="262" t="str">
        <f>IF(ISBLANK(BK$9),"",BK$9)</f>
        <v/>
      </c>
      <c r="BL16" s="262" t="str">
        <f>IF(ISBLANK(BL$9),"",BL$9)</f>
        <v/>
      </c>
      <c r="BM16" s="262" t="str">
        <f>IF(ISBLANK(BM$9),"",BM$9)</f>
        <v/>
      </c>
      <c r="BN16" s="262" t="str">
        <f>IF(ISBLANK(BN$9),"",BN$9)</f>
        <v/>
      </c>
      <c r="BO16" s="262" t="str">
        <f>IF(ISBLANK(BO$9),"",BO$9)</f>
        <v/>
      </c>
      <c r="BP16" s="262" t="str">
        <f>IF(ISBLANK(BP$9),"",BP$9)</f>
        <v/>
      </c>
      <c r="BQ16" s="262" t="str">
        <f>IF(ISBLANK(BQ$9),"",BQ$9)</f>
        <v/>
      </c>
      <c r="BR16" s="262" t="str">
        <f>IF(ISBLANK(BR$9),"",BR$9)</f>
        <v/>
      </c>
      <c r="BT16" s="286"/>
    </row>
    <row r="17" spans="1:73 16380:16380" s="20" customFormat="1" ht="34.5" customHeight="1">
      <c r="A17" s="134" t="s">
        <v>12</v>
      </c>
      <c r="B17" s="11"/>
      <c r="C17" s="13"/>
      <c r="D17" s="13"/>
      <c r="E17" s="13"/>
      <c r="F17" s="13"/>
      <c r="G17" s="13"/>
      <c r="H17" s="8"/>
      <c r="I17" s="424" t="s">
        <v>18</v>
      </c>
      <c r="J17" s="424"/>
      <c r="K17" s="424"/>
      <c r="L17" s="16"/>
      <c r="M17" s="16"/>
      <c r="N17" s="17" t="s">
        <v>19</v>
      </c>
      <c r="O17" s="17" t="s">
        <v>19</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T17" s="286"/>
    </row>
    <row r="18" spans="1:73 16380:16380" s="20" customFormat="1" ht="34.5" customHeight="1">
      <c r="A18" s="134" t="s">
        <v>12</v>
      </c>
      <c r="B18" s="15"/>
      <c r="C18" s="13"/>
      <c r="D18" s="13"/>
      <c r="E18" s="13"/>
      <c r="F18" s="13"/>
      <c r="G18" s="13"/>
      <c r="H18" s="8"/>
      <c r="I18" s="424" t="s">
        <v>20</v>
      </c>
      <c r="J18" s="424"/>
      <c r="K18" s="424"/>
      <c r="L18" s="16" t="s">
        <v>19</v>
      </c>
      <c r="M18" s="16" t="s">
        <v>19</v>
      </c>
      <c r="N18" s="17"/>
      <c r="O18" s="17"/>
      <c r="P18" s="17" t="s">
        <v>19</v>
      </c>
      <c r="Q18" s="17" t="s">
        <v>19</v>
      </c>
      <c r="R18" s="17" t="s">
        <v>19</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T18" s="286"/>
    </row>
    <row r="19" spans="1:73 16380:16380" s="20" customFormat="1" ht="34.5" customHeight="1">
      <c r="A19" s="134" t="s">
        <v>12</v>
      </c>
      <c r="B19" s="15"/>
      <c r="C19" s="13"/>
      <c r="D19" s="13"/>
      <c r="E19" s="13"/>
      <c r="F19" s="13"/>
      <c r="G19" s="13"/>
      <c r="H19" s="8"/>
      <c r="I19" s="424" t="s">
        <v>21</v>
      </c>
      <c r="J19" s="424"/>
      <c r="K19" s="424"/>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T19" s="286"/>
    </row>
    <row r="20" spans="1:73 16380:16380" s="20" customFormat="1" ht="34.5" customHeight="1">
      <c r="A20" s="134" t="s">
        <v>12</v>
      </c>
      <c r="B20" s="11"/>
      <c r="C20" s="13"/>
      <c r="D20" s="13"/>
      <c r="E20" s="13"/>
      <c r="F20" s="13"/>
      <c r="G20" s="13"/>
      <c r="H20" s="8"/>
      <c r="I20" s="424" t="s">
        <v>22</v>
      </c>
      <c r="J20" s="424"/>
      <c r="K20" s="424"/>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T20" s="286"/>
    </row>
    <row r="21" spans="1:73 16380:16380" s="20" customFormat="1" ht="34.4" customHeight="1">
      <c r="A21" s="134" t="s">
        <v>12</v>
      </c>
      <c r="B21" s="11"/>
      <c r="C21" s="13"/>
      <c r="D21" s="13"/>
      <c r="E21" s="13"/>
      <c r="F21" s="13"/>
      <c r="G21" s="13"/>
      <c r="H21" s="8"/>
      <c r="I21" s="424" t="s">
        <v>23</v>
      </c>
      <c r="J21" s="424"/>
      <c r="K21" s="424"/>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T21" s="286"/>
    </row>
    <row r="22" spans="1:73 16380:16380" s="20" customFormat="1" ht="34.4" customHeight="1">
      <c r="A22" s="134" t="s">
        <v>12</v>
      </c>
      <c r="B22" s="11"/>
      <c r="C22" s="13"/>
      <c r="D22" s="13"/>
      <c r="E22" s="13"/>
      <c r="F22" s="13"/>
      <c r="G22" s="13"/>
      <c r="H22" s="8"/>
      <c r="I22" s="424" t="s">
        <v>24</v>
      </c>
      <c r="J22" s="424"/>
      <c r="K22" s="424"/>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T22" s="286"/>
    </row>
    <row r="23" spans="1:73 16380:16380" s="20" customFormat="1">
      <c r="A23" s="133"/>
      <c r="B23" s="11"/>
      <c r="C23" s="2"/>
      <c r="D23" s="2"/>
      <c r="E23" s="2"/>
      <c r="F23" s="2"/>
      <c r="G23" s="19"/>
      <c r="H23" s="3"/>
      <c r="I23" s="3"/>
      <c r="J23" s="4"/>
      <c r="K23" s="5"/>
      <c r="L23" s="6"/>
      <c r="M23" s="6"/>
      <c r="N23" s="210"/>
      <c r="O23" s="211"/>
      <c r="BU23" s="286"/>
    </row>
    <row r="24" spans="1:73 16380:16380">
      <c r="B24" s="11"/>
      <c r="L24" s="6"/>
      <c r="M24" s="6"/>
      <c r="O24" s="211"/>
      <c r="P24" s="211"/>
      <c r="Q24" s="211"/>
      <c r="R24" s="211"/>
      <c r="S24" s="211"/>
    </row>
    <row r="25" spans="1:73 16380:16380" s="20" customFormat="1">
      <c r="A25" s="133"/>
      <c r="B25" s="128" t="s">
        <v>25</v>
      </c>
      <c r="C25" s="13"/>
      <c r="D25" s="13"/>
      <c r="E25" s="13"/>
      <c r="F25" s="13"/>
      <c r="G25" s="13"/>
      <c r="H25" s="8"/>
      <c r="I25" s="8"/>
      <c r="J25" s="4"/>
      <c r="K25" s="5"/>
      <c r="L25" s="6"/>
      <c r="M25" s="6"/>
      <c r="N25" s="210"/>
      <c r="O25" s="211"/>
      <c r="BU25" s="286"/>
    </row>
    <row r="26" spans="1:73 16380:16380" s="20" customFormat="1">
      <c r="A26" s="133"/>
      <c r="B26" s="12"/>
      <c r="C26" s="12"/>
      <c r="D26" s="12"/>
      <c r="E26" s="12"/>
      <c r="F26" s="12"/>
      <c r="G26" s="12"/>
      <c r="H26" s="8"/>
      <c r="I26" s="8"/>
      <c r="J26" s="4"/>
      <c r="K26" s="5"/>
      <c r="L26" s="131"/>
      <c r="M26" s="131"/>
      <c r="N26" s="213"/>
      <c r="O26" s="211"/>
      <c r="BU26" s="286"/>
    </row>
    <row r="27" spans="1:73 16380:16380" s="20" customFormat="1" ht="51" customHeight="1">
      <c r="A27" s="133"/>
      <c r="B27" s="14"/>
      <c r="C27" s="13"/>
      <c r="D27" s="13"/>
      <c r="E27" s="13"/>
      <c r="F27" s="13"/>
      <c r="G27" s="13"/>
      <c r="H27" s="8"/>
      <c r="I27" s="363" t="s">
        <v>17</v>
      </c>
      <c r="J27" s="364"/>
      <c r="K27" s="365"/>
      <c r="L27" s="262" t="str">
        <f>IF(ISBLANK(L$9),"",L$9)</f>
        <v>E5</v>
      </c>
      <c r="M27" s="262" t="str">
        <f>IF(ISBLANK(M$9),"",M$9)</f>
        <v>E6</v>
      </c>
      <c r="N27" s="262" t="str">
        <f>IF(ISBLANK(N$9),"",N$9)</f>
        <v>ICU</v>
      </c>
      <c r="O27" s="262" t="str">
        <f>IF(ISBLANK(O$9),"",O$9)</f>
        <v>SCU</v>
      </c>
      <c r="P27" s="262" t="str">
        <f>IF(ISBLANK(P$9),"",P$9)</f>
        <v>W3A</v>
      </c>
      <c r="Q27" s="262" t="str">
        <f>IF(ISBLANK(Q$9),"",Q$9)</f>
        <v>W3B</v>
      </c>
      <c r="R27" s="262" t="str">
        <f>IF(ISBLANK(R$9),"",R$9)</f>
        <v>W5</v>
      </c>
      <c r="S27" s="262" t="str">
        <f>IF(ISBLANK(S$9),"",S$9)</f>
        <v/>
      </c>
      <c r="T27" s="262" t="str">
        <f>IF(ISBLANK(T$9),"",T$9)</f>
        <v/>
      </c>
      <c r="U27" s="262" t="str">
        <f>IF(ISBLANK(U$9),"",U$9)</f>
        <v/>
      </c>
      <c r="V27" s="262" t="str">
        <f>IF(ISBLANK(V$9),"",V$9)</f>
        <v/>
      </c>
      <c r="W27" s="262" t="str">
        <f>IF(ISBLANK(W$9),"",W$9)</f>
        <v/>
      </c>
      <c r="X27" s="262" t="str">
        <f>IF(ISBLANK(X$9),"",X$9)</f>
        <v/>
      </c>
      <c r="Y27" s="262" t="str">
        <f>IF(ISBLANK(Y$9),"",Y$9)</f>
        <v/>
      </c>
      <c r="Z27" s="262" t="str">
        <f>IF(ISBLANK(Z$9),"",Z$9)</f>
        <v/>
      </c>
      <c r="AA27" s="262" t="str">
        <f>IF(ISBLANK(AA$9),"",AA$9)</f>
        <v/>
      </c>
      <c r="AB27" s="262" t="str">
        <f>IF(ISBLANK(AB$9),"",AB$9)</f>
        <v/>
      </c>
      <c r="AC27" s="262" t="str">
        <f>IF(ISBLANK(AC$9),"",AC$9)</f>
        <v/>
      </c>
      <c r="AD27" s="262" t="str">
        <f>IF(ISBLANK(AD$9),"",AD$9)</f>
        <v/>
      </c>
      <c r="AE27" s="262" t="str">
        <f>IF(ISBLANK(AE$9),"",AE$9)</f>
        <v/>
      </c>
      <c r="AF27" s="262" t="str">
        <f>IF(ISBLANK(AF$9),"",AF$9)</f>
        <v/>
      </c>
      <c r="AG27" s="262" t="str">
        <f>IF(ISBLANK(AG$9),"",AG$9)</f>
        <v/>
      </c>
      <c r="AH27" s="262" t="str">
        <f>IF(ISBLANK(AH$9),"",AH$9)</f>
        <v/>
      </c>
      <c r="AI27" s="262" t="str">
        <f>IF(ISBLANK(AI$9),"",AI$9)</f>
        <v/>
      </c>
      <c r="AJ27" s="262" t="str">
        <f>IF(ISBLANK(AJ$9),"",AJ$9)</f>
        <v/>
      </c>
      <c r="AK27" s="262" t="str">
        <f>IF(ISBLANK(AK$9),"",AK$9)</f>
        <v/>
      </c>
      <c r="AL27" s="262" t="str">
        <f>IF(ISBLANK(AL$9),"",AL$9)</f>
        <v/>
      </c>
      <c r="AM27" s="262" t="str">
        <f>IF(ISBLANK(AM$9),"",AM$9)</f>
        <v/>
      </c>
      <c r="AN27" s="262" t="str">
        <f>IF(ISBLANK(AN$9),"",AN$9)</f>
        <v/>
      </c>
      <c r="AO27" s="262" t="str">
        <f>IF(ISBLANK(AO$9),"",AO$9)</f>
        <v/>
      </c>
      <c r="AP27" s="262" t="str">
        <f>IF(ISBLANK(AP$9),"",AP$9)</f>
        <v/>
      </c>
      <c r="AQ27" s="262" t="str">
        <f>IF(ISBLANK(AQ$9),"",AQ$9)</f>
        <v/>
      </c>
      <c r="AR27" s="262" t="str">
        <f>IF(ISBLANK(AR$9),"",AR$9)</f>
        <v/>
      </c>
      <c r="AS27" s="262" t="str">
        <f>IF(ISBLANK(AS$9),"",AS$9)</f>
        <v/>
      </c>
      <c r="AT27" s="262" t="str">
        <f>IF(ISBLANK(AT$9),"",AT$9)</f>
        <v/>
      </c>
      <c r="AU27" s="262" t="str">
        <f>IF(ISBLANK(AU$9),"",AU$9)</f>
        <v/>
      </c>
      <c r="AV27" s="262" t="str">
        <f>IF(ISBLANK(AV$9),"",AV$9)</f>
        <v/>
      </c>
      <c r="AW27" s="262" t="str">
        <f>IF(ISBLANK(AW$9),"",AW$9)</f>
        <v/>
      </c>
      <c r="AX27" s="262" t="str">
        <f>IF(ISBLANK(AX$9),"",AX$9)</f>
        <v/>
      </c>
      <c r="AY27" s="262" t="str">
        <f>IF(ISBLANK(AY$9),"",AY$9)</f>
        <v/>
      </c>
      <c r="AZ27" s="262" t="str">
        <f>IF(ISBLANK(AZ$9),"",AZ$9)</f>
        <v/>
      </c>
      <c r="BA27" s="262" t="str">
        <f>IF(ISBLANK(BA$9),"",BA$9)</f>
        <v/>
      </c>
      <c r="BB27" s="262" t="str">
        <f>IF(ISBLANK(BB$9),"",BB$9)</f>
        <v/>
      </c>
      <c r="BC27" s="262" t="str">
        <f>IF(ISBLANK(BC$9),"",BC$9)</f>
        <v/>
      </c>
      <c r="BD27" s="262" t="str">
        <f>IF(ISBLANK(BD$9),"",BD$9)</f>
        <v/>
      </c>
      <c r="BE27" s="262" t="str">
        <f>IF(ISBLANK(BE$9),"",BE$9)</f>
        <v/>
      </c>
      <c r="BF27" s="262" t="str">
        <f>IF(ISBLANK(BF$9),"",BF$9)</f>
        <v/>
      </c>
      <c r="BG27" s="262" t="str">
        <f>IF(ISBLANK(BG$9),"",BG$9)</f>
        <v/>
      </c>
      <c r="BH27" s="262" t="str">
        <f>IF(ISBLANK(BH$9),"",BH$9)</f>
        <v/>
      </c>
      <c r="BI27" s="262" t="str">
        <f>IF(ISBLANK(BI$9),"",BI$9)</f>
        <v/>
      </c>
      <c r="BJ27" s="262" t="str">
        <f>IF(ISBLANK(BJ$9),"",BJ$9)</f>
        <v/>
      </c>
      <c r="BK27" s="262" t="str">
        <f>IF(ISBLANK(BK$9),"",BK$9)</f>
        <v/>
      </c>
      <c r="BL27" s="262" t="str">
        <f>IF(ISBLANK(BL$9),"",BL$9)</f>
        <v/>
      </c>
      <c r="BM27" s="262" t="str">
        <f>IF(ISBLANK(BM$9),"",BM$9)</f>
        <v/>
      </c>
      <c r="BN27" s="262" t="str">
        <f>IF(ISBLANK(BN$9),"",BN$9)</f>
        <v/>
      </c>
      <c r="BO27" s="262" t="str">
        <f>IF(ISBLANK(BO$9),"",BO$9)</f>
        <v/>
      </c>
      <c r="BP27" s="262" t="str">
        <f>IF(ISBLANK(BP$9),"",BP$9)</f>
        <v/>
      </c>
      <c r="BQ27" s="262" t="str">
        <f>IF(ISBLANK(BQ$9),"",BQ$9)</f>
        <v/>
      </c>
      <c r="BR27" s="262" t="str">
        <f>IF(ISBLANK(BR$9),"",BR$9)</f>
        <v/>
      </c>
      <c r="BT27" s="286"/>
      <c r="XEZ27" s="212"/>
    </row>
    <row r="28" spans="1:73 16380:16380" s="20" customFormat="1" ht="34.5" customHeight="1">
      <c r="A28" s="134" t="s">
        <v>26</v>
      </c>
      <c r="B28" s="11"/>
      <c r="C28" s="13"/>
      <c r="D28" s="13"/>
      <c r="E28" s="13"/>
      <c r="F28" s="13"/>
      <c r="G28" s="13"/>
      <c r="H28" s="8"/>
      <c r="I28" s="360" t="s">
        <v>18</v>
      </c>
      <c r="J28" s="361"/>
      <c r="K28" s="362"/>
      <c r="L28" s="16"/>
      <c r="M28" s="16"/>
      <c r="N28" s="17" t="s">
        <v>19</v>
      </c>
      <c r="O28" s="17" t="s">
        <v>19</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T28" s="286"/>
    </row>
    <row r="29" spans="1:73 16380:16380" s="20" customFormat="1" ht="34.5" customHeight="1">
      <c r="A29" s="134" t="s">
        <v>26</v>
      </c>
      <c r="B29" s="15"/>
      <c r="C29" s="13"/>
      <c r="D29" s="13"/>
      <c r="E29" s="13"/>
      <c r="F29" s="13"/>
      <c r="G29" s="13"/>
      <c r="H29" s="8"/>
      <c r="I29" s="360" t="s">
        <v>20</v>
      </c>
      <c r="J29" s="361"/>
      <c r="K29" s="362"/>
      <c r="L29" s="16" t="s">
        <v>19</v>
      </c>
      <c r="M29" s="16" t="s">
        <v>19</v>
      </c>
      <c r="N29" s="17"/>
      <c r="O29" s="17"/>
      <c r="P29" s="17" t="s">
        <v>19</v>
      </c>
      <c r="Q29" s="17" t="s">
        <v>19</v>
      </c>
      <c r="R29" s="17" t="s">
        <v>19</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T29" s="286"/>
    </row>
    <row r="30" spans="1:73 16380:16380" s="20" customFormat="1" ht="34.5" customHeight="1">
      <c r="A30" s="134" t="s">
        <v>26</v>
      </c>
      <c r="B30" s="15"/>
      <c r="C30" s="13"/>
      <c r="D30" s="13"/>
      <c r="E30" s="13"/>
      <c r="F30" s="13"/>
      <c r="G30" s="13"/>
      <c r="H30" s="8"/>
      <c r="I30" s="360" t="s">
        <v>21</v>
      </c>
      <c r="J30" s="361"/>
      <c r="K30" s="362"/>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T30" s="286"/>
    </row>
    <row r="31" spans="1:73 16380:16380" s="20" customFormat="1" ht="34.5" customHeight="1">
      <c r="A31" s="134" t="s">
        <v>26</v>
      </c>
      <c r="B31" s="11"/>
      <c r="C31" s="13"/>
      <c r="D31" s="13"/>
      <c r="E31" s="13"/>
      <c r="F31" s="13"/>
      <c r="G31" s="13"/>
      <c r="H31" s="8"/>
      <c r="I31" s="360" t="s">
        <v>22</v>
      </c>
      <c r="J31" s="361"/>
      <c r="K31" s="362"/>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T31" s="286"/>
    </row>
    <row r="32" spans="1:73 16380:16380" s="20" customFormat="1" ht="34.5" customHeight="1">
      <c r="A32" s="134" t="s">
        <v>26</v>
      </c>
      <c r="B32" s="11"/>
      <c r="C32" s="13"/>
      <c r="D32" s="13"/>
      <c r="E32" s="13"/>
      <c r="F32" s="13"/>
      <c r="G32" s="13"/>
      <c r="H32" s="8"/>
      <c r="I32" s="370" t="s">
        <v>27</v>
      </c>
      <c r="J32" s="371"/>
      <c r="K32" s="372"/>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T32" s="286"/>
    </row>
    <row r="33" spans="1:73" s="20" customFormat="1" ht="34.5" customHeight="1">
      <c r="A33" s="134" t="s">
        <v>26</v>
      </c>
      <c r="B33" s="11"/>
      <c r="C33" s="13"/>
      <c r="D33" s="13"/>
      <c r="E33" s="13"/>
      <c r="F33" s="13"/>
      <c r="G33" s="13"/>
      <c r="H33" s="8"/>
      <c r="I33" s="370" t="s">
        <v>28</v>
      </c>
      <c r="J33" s="371"/>
      <c r="K33" s="372"/>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T33" s="286"/>
    </row>
    <row r="34" spans="1:73" s="20" customFormat="1" ht="34.5" customHeight="1">
      <c r="A34" s="134" t="s">
        <v>26</v>
      </c>
      <c r="B34" s="11"/>
      <c r="C34" s="13"/>
      <c r="D34" s="13"/>
      <c r="E34" s="13"/>
      <c r="F34" s="13"/>
      <c r="G34" s="13"/>
      <c r="H34" s="8"/>
      <c r="I34" s="370" t="s">
        <v>29</v>
      </c>
      <c r="J34" s="371"/>
      <c r="K34" s="372"/>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T34" s="286"/>
    </row>
    <row r="35" spans="1:73" s="20" customFormat="1" ht="34.5" customHeight="1">
      <c r="A35" s="134" t="s">
        <v>26</v>
      </c>
      <c r="B35" s="11"/>
      <c r="C35" s="13"/>
      <c r="D35" s="13"/>
      <c r="E35" s="13"/>
      <c r="F35" s="13"/>
      <c r="G35" s="13"/>
      <c r="H35" s="8"/>
      <c r="I35" s="373" t="s">
        <v>24</v>
      </c>
      <c r="J35" s="373"/>
      <c r="K35" s="373"/>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T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30</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3" t="s">
        <v>31</v>
      </c>
      <c r="J40" s="364"/>
      <c r="K40" s="365"/>
      <c r="L40" s="262" t="str">
        <f>IF(ISBLANK(L$9),"",L$9)</f>
        <v>E5</v>
      </c>
      <c r="M40" s="262" t="str">
        <f>IF(ISBLANK(M$9),"",M$9)</f>
        <v>E6</v>
      </c>
      <c r="N40" s="262" t="str">
        <f>IF(ISBLANK(N$9),"",N$9)</f>
        <v>ICU</v>
      </c>
      <c r="O40" s="262" t="str">
        <f>IF(ISBLANK(O$9),"",O$9)</f>
        <v>SCU</v>
      </c>
      <c r="P40" s="262" t="str">
        <f>IF(ISBLANK(P$9),"",P$9)</f>
        <v>W3A</v>
      </c>
      <c r="Q40" s="262" t="str">
        <f>IF(ISBLANK(Q$9),"",Q$9)</f>
        <v>W3B</v>
      </c>
      <c r="R40" s="262" t="str">
        <f>IF(ISBLANK(R$9),"",R$9)</f>
        <v>W5</v>
      </c>
      <c r="S40" s="262" t="str">
        <f>IF(ISBLANK(S$9),"",S$9)</f>
        <v/>
      </c>
      <c r="T40" s="262" t="str">
        <f>IF(ISBLANK(T$9),"",T$9)</f>
        <v/>
      </c>
      <c r="U40" s="262" t="str">
        <f>IF(ISBLANK(U$9),"",U$9)</f>
        <v/>
      </c>
      <c r="V40" s="262" t="str">
        <f>IF(ISBLANK(V$9),"",V$9)</f>
        <v/>
      </c>
      <c r="W40" s="262" t="str">
        <f>IF(ISBLANK(W$9),"",W$9)</f>
        <v/>
      </c>
      <c r="X40" s="262" t="str">
        <f>IF(ISBLANK(X$9),"",X$9)</f>
        <v/>
      </c>
      <c r="Y40" s="262" t="str">
        <f>IF(ISBLANK(Y$9),"",Y$9)</f>
        <v/>
      </c>
      <c r="Z40" s="262" t="str">
        <f>IF(ISBLANK(Z$9),"",Z$9)</f>
        <v/>
      </c>
      <c r="AA40" s="262" t="str">
        <f>IF(ISBLANK(AA$9),"",AA$9)</f>
        <v/>
      </c>
      <c r="AB40" s="262" t="str">
        <f>IF(ISBLANK(AB$9),"",AB$9)</f>
        <v/>
      </c>
      <c r="AC40" s="262" t="str">
        <f>IF(ISBLANK(AC$9),"",AC$9)</f>
        <v/>
      </c>
      <c r="AD40" s="262" t="str">
        <f>IF(ISBLANK(AD$9),"",AD$9)</f>
        <v/>
      </c>
      <c r="AE40" s="262" t="str">
        <f>IF(ISBLANK(AE$9),"",AE$9)</f>
        <v/>
      </c>
      <c r="AF40" s="262" t="str">
        <f>IF(ISBLANK(AF$9),"",AF$9)</f>
        <v/>
      </c>
      <c r="AG40" s="262" t="str">
        <f>IF(ISBLANK(AG$9),"",AG$9)</f>
        <v/>
      </c>
      <c r="AH40" s="262" t="str">
        <f>IF(ISBLANK(AH$9),"",AH$9)</f>
        <v/>
      </c>
      <c r="AI40" s="262" t="str">
        <f>IF(ISBLANK(AI$9),"",AI$9)</f>
        <v/>
      </c>
      <c r="AJ40" s="262" t="str">
        <f>IF(ISBLANK(AJ$9),"",AJ$9)</f>
        <v/>
      </c>
      <c r="AK40" s="262" t="str">
        <f>IF(ISBLANK(AK$9),"",AK$9)</f>
        <v/>
      </c>
      <c r="AL40" s="262" t="str">
        <f>IF(ISBLANK(AL$9),"",AL$9)</f>
        <v/>
      </c>
      <c r="AM40" s="262" t="str">
        <f>IF(ISBLANK(AM$9),"",AM$9)</f>
        <v/>
      </c>
      <c r="AN40" s="262" t="str">
        <f>IF(ISBLANK(AN$9),"",AN$9)</f>
        <v/>
      </c>
      <c r="AO40" s="262" t="str">
        <f>IF(ISBLANK(AO$9),"",AO$9)</f>
        <v/>
      </c>
      <c r="AP40" s="262" t="str">
        <f>IF(ISBLANK(AP$9),"",AP$9)</f>
        <v/>
      </c>
      <c r="AQ40" s="262" t="str">
        <f>IF(ISBLANK(AQ$9),"",AQ$9)</f>
        <v/>
      </c>
      <c r="AR40" s="262" t="str">
        <f>IF(ISBLANK(AR$9),"",AR$9)</f>
        <v/>
      </c>
      <c r="AS40" s="262" t="str">
        <f>IF(ISBLANK(AS$9),"",AS$9)</f>
        <v/>
      </c>
      <c r="AT40" s="262" t="str">
        <f>IF(ISBLANK(AT$9),"",AT$9)</f>
        <v/>
      </c>
      <c r="AU40" s="262" t="str">
        <f>IF(ISBLANK(AU$9),"",AU$9)</f>
        <v/>
      </c>
      <c r="AV40" s="262" t="str">
        <f>IF(ISBLANK(AV$9),"",AV$9)</f>
        <v/>
      </c>
      <c r="AW40" s="262" t="str">
        <f>IF(ISBLANK(AW$9),"",AW$9)</f>
        <v/>
      </c>
      <c r="AX40" s="262" t="str">
        <f>IF(ISBLANK(AX$9),"",AX$9)</f>
        <v/>
      </c>
      <c r="AY40" s="262" t="str">
        <f>IF(ISBLANK(AY$9),"",AY$9)</f>
        <v/>
      </c>
      <c r="AZ40" s="262" t="str">
        <f>IF(ISBLANK(AZ$9),"",AZ$9)</f>
        <v/>
      </c>
      <c r="BA40" s="262" t="str">
        <f>IF(ISBLANK(BA$9),"",BA$9)</f>
        <v/>
      </c>
      <c r="BB40" s="262" t="str">
        <f>IF(ISBLANK(BB$9),"",BB$9)</f>
        <v/>
      </c>
      <c r="BC40" s="262" t="str">
        <f>IF(ISBLANK(BC$9),"",BC$9)</f>
        <v/>
      </c>
      <c r="BD40" s="262" t="str">
        <f>IF(ISBLANK(BD$9),"",BD$9)</f>
        <v/>
      </c>
      <c r="BE40" s="262" t="str">
        <f>IF(ISBLANK(BE$9),"",BE$9)</f>
        <v/>
      </c>
      <c r="BF40" s="262" t="str">
        <f>IF(ISBLANK(BF$9),"",BF$9)</f>
        <v/>
      </c>
      <c r="BG40" s="262" t="str">
        <f>IF(ISBLANK(BG$9),"",BG$9)</f>
        <v/>
      </c>
      <c r="BH40" s="262" t="str">
        <f>IF(ISBLANK(BH$9),"",BH$9)</f>
        <v/>
      </c>
      <c r="BI40" s="262" t="str">
        <f>IF(ISBLANK(BI$9),"",BI$9)</f>
        <v/>
      </c>
      <c r="BJ40" s="262" t="str">
        <f>IF(ISBLANK(BJ$9),"",BJ$9)</f>
        <v/>
      </c>
      <c r="BK40" s="262" t="str">
        <f>IF(ISBLANK(BK$9),"",BK$9)</f>
        <v/>
      </c>
      <c r="BL40" s="262" t="str">
        <f>IF(ISBLANK(BL$9),"",BL$9)</f>
        <v/>
      </c>
      <c r="BM40" s="262" t="str">
        <f>IF(ISBLANK(BM$9),"",BM$9)</f>
        <v/>
      </c>
      <c r="BN40" s="262" t="str">
        <f>IF(ISBLANK(BN$9),"",BN$9)</f>
        <v/>
      </c>
      <c r="BO40" s="262" t="str">
        <f>IF(ISBLANK(BO$9),"",BO$9)</f>
        <v/>
      </c>
      <c r="BP40" s="262" t="str">
        <f>IF(ISBLANK(BP$9),"",BP$9)</f>
        <v/>
      </c>
      <c r="BQ40" s="262" t="str">
        <f>IF(ISBLANK(BQ$9),"",BQ$9)</f>
        <v/>
      </c>
      <c r="BR40" s="262" t="str">
        <f>IF(ISBLANK(BR$9),"",BR$9)</f>
        <v/>
      </c>
      <c r="BT40" s="286"/>
    </row>
    <row r="41" spans="1:73" s="20" customFormat="1" ht="34.5" customHeight="1">
      <c r="A41" s="134" t="s">
        <v>32</v>
      </c>
      <c r="B41" s="11"/>
      <c r="C41" s="13"/>
      <c r="D41" s="13"/>
      <c r="E41" s="13"/>
      <c r="F41" s="13"/>
      <c r="G41" s="13"/>
      <c r="H41" s="8"/>
      <c r="I41" s="360" t="s">
        <v>33</v>
      </c>
      <c r="J41" s="361"/>
      <c r="K41" s="362"/>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T41" s="286"/>
    </row>
    <row r="42" spans="1:73" s="20" customFormat="1" ht="34.5" customHeight="1">
      <c r="A42" s="134" t="s">
        <v>32</v>
      </c>
      <c r="B42" s="15"/>
      <c r="C42" s="13"/>
      <c r="D42" s="13"/>
      <c r="E42" s="13"/>
      <c r="F42" s="13"/>
      <c r="G42" s="13"/>
      <c r="H42" s="8"/>
      <c r="I42" s="360" t="s">
        <v>34</v>
      </c>
      <c r="J42" s="361"/>
      <c r="K42" s="362"/>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T42" s="286"/>
    </row>
    <row r="43" spans="1:73" s="20" customFormat="1" ht="34.5" customHeight="1">
      <c r="A43" s="134" t="s">
        <v>32</v>
      </c>
      <c r="B43" s="15"/>
      <c r="C43" s="13"/>
      <c r="D43" s="13"/>
      <c r="E43" s="13"/>
      <c r="F43" s="13"/>
      <c r="G43" s="13"/>
      <c r="H43" s="8"/>
      <c r="I43" s="360" t="s">
        <v>35</v>
      </c>
      <c r="J43" s="361"/>
      <c r="K43" s="362"/>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T43" s="286"/>
    </row>
    <row r="44" spans="1:73" s="20" customFormat="1" ht="34.5" customHeight="1">
      <c r="A44" s="134" t="s">
        <v>32</v>
      </c>
      <c r="B44" s="11"/>
      <c r="C44" s="13"/>
      <c r="D44" s="13"/>
      <c r="E44" s="13"/>
      <c r="F44" s="13"/>
      <c r="G44" s="13"/>
      <c r="H44" s="8"/>
      <c r="I44" s="360" t="s">
        <v>36</v>
      </c>
      <c r="J44" s="361"/>
      <c r="K44" s="362"/>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T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37</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4" t="s">
        <v>17</v>
      </c>
      <c r="J49" s="375"/>
      <c r="K49" s="376"/>
      <c r="L49" s="262" t="str">
        <f>IF(ISBLANK(L$9),"",L$9)</f>
        <v>E5</v>
      </c>
      <c r="M49" s="262" t="str">
        <f>IF(ISBLANK(M$9),"",M$9)</f>
        <v>E6</v>
      </c>
      <c r="N49" s="262" t="str">
        <f>IF(ISBLANK(N$9),"",N$9)</f>
        <v>ICU</v>
      </c>
      <c r="O49" s="262" t="str">
        <f>IF(ISBLANK(O$9),"",O$9)</f>
        <v>SCU</v>
      </c>
      <c r="P49" s="262" t="str">
        <f>IF(ISBLANK(P$9),"",P$9)</f>
        <v>W3A</v>
      </c>
      <c r="Q49" s="262" t="str">
        <f>IF(ISBLANK(Q$9),"",Q$9)</f>
        <v>W3B</v>
      </c>
      <c r="R49" s="262" t="str">
        <f>IF(ISBLANK(R$9),"",R$9)</f>
        <v>W5</v>
      </c>
      <c r="S49" s="262" t="str">
        <f>IF(ISBLANK(S$9),"",S$9)</f>
        <v/>
      </c>
      <c r="T49" s="262" t="str">
        <f>IF(ISBLANK(T$9),"",T$9)</f>
        <v/>
      </c>
      <c r="U49" s="262" t="str">
        <f>IF(ISBLANK(U$9),"",U$9)</f>
        <v/>
      </c>
      <c r="V49" s="262" t="str">
        <f>IF(ISBLANK(V$9),"",V$9)</f>
        <v/>
      </c>
      <c r="W49" s="262" t="str">
        <f>IF(ISBLANK(W$9),"",W$9)</f>
        <v/>
      </c>
      <c r="X49" s="262" t="str">
        <f>IF(ISBLANK(X$9),"",X$9)</f>
        <v/>
      </c>
      <c r="Y49" s="262" t="str">
        <f>IF(ISBLANK(Y$9),"",Y$9)</f>
        <v/>
      </c>
      <c r="Z49" s="262" t="str">
        <f>IF(ISBLANK(Z$9),"",Z$9)</f>
        <v/>
      </c>
      <c r="AA49" s="262" t="str">
        <f>IF(ISBLANK(AA$9),"",AA$9)</f>
        <v/>
      </c>
      <c r="AB49" s="262" t="str">
        <f>IF(ISBLANK(AB$9),"",AB$9)</f>
        <v/>
      </c>
      <c r="AC49" s="262" t="str">
        <f>IF(ISBLANK(AC$9),"",AC$9)</f>
        <v/>
      </c>
      <c r="AD49" s="262" t="str">
        <f>IF(ISBLANK(AD$9),"",AD$9)</f>
        <v/>
      </c>
      <c r="AE49" s="262" t="str">
        <f>IF(ISBLANK(AE$9),"",AE$9)</f>
        <v/>
      </c>
      <c r="AF49" s="262" t="str">
        <f>IF(ISBLANK(AF$9),"",AF$9)</f>
        <v/>
      </c>
      <c r="AG49" s="262" t="str">
        <f>IF(ISBLANK(AG$9),"",AG$9)</f>
        <v/>
      </c>
      <c r="AH49" s="262" t="str">
        <f>IF(ISBLANK(AH$9),"",AH$9)</f>
        <v/>
      </c>
      <c r="AI49" s="262" t="str">
        <f>IF(ISBLANK(AI$9),"",AI$9)</f>
        <v/>
      </c>
      <c r="AJ49" s="262" t="str">
        <f>IF(ISBLANK(AJ$9),"",AJ$9)</f>
        <v/>
      </c>
      <c r="AK49" s="262" t="str">
        <f>IF(ISBLANK(AK$9),"",AK$9)</f>
        <v/>
      </c>
      <c r="AL49" s="262" t="str">
        <f>IF(ISBLANK(AL$9),"",AL$9)</f>
        <v/>
      </c>
      <c r="AM49" s="262" t="str">
        <f>IF(ISBLANK(AM$9),"",AM$9)</f>
        <v/>
      </c>
      <c r="AN49" s="262" t="str">
        <f>IF(ISBLANK(AN$9),"",AN$9)</f>
        <v/>
      </c>
      <c r="AO49" s="262" t="str">
        <f>IF(ISBLANK(AO$9),"",AO$9)</f>
        <v/>
      </c>
      <c r="AP49" s="262" t="str">
        <f>IF(ISBLANK(AP$9),"",AP$9)</f>
        <v/>
      </c>
      <c r="AQ49" s="262" t="str">
        <f>IF(ISBLANK(AQ$9),"",AQ$9)</f>
        <v/>
      </c>
      <c r="AR49" s="262" t="str">
        <f>IF(ISBLANK(AR$9),"",AR$9)</f>
        <v/>
      </c>
      <c r="AS49" s="262" t="str">
        <f>IF(ISBLANK(AS$9),"",AS$9)</f>
        <v/>
      </c>
      <c r="AT49" s="262" t="str">
        <f>IF(ISBLANK(AT$9),"",AT$9)</f>
        <v/>
      </c>
      <c r="AU49" s="262" t="str">
        <f>IF(ISBLANK(AU$9),"",AU$9)</f>
        <v/>
      </c>
      <c r="AV49" s="262" t="str">
        <f>IF(ISBLANK(AV$9),"",AV$9)</f>
        <v/>
      </c>
      <c r="AW49" s="262" t="str">
        <f>IF(ISBLANK(AW$9),"",AW$9)</f>
        <v/>
      </c>
      <c r="AX49" s="262" t="str">
        <f>IF(ISBLANK(AX$9),"",AX$9)</f>
        <v/>
      </c>
      <c r="AY49" s="262" t="str">
        <f>IF(ISBLANK(AY$9),"",AY$9)</f>
        <v/>
      </c>
      <c r="AZ49" s="262" t="str">
        <f>IF(ISBLANK(AZ$9),"",AZ$9)</f>
        <v/>
      </c>
      <c r="BA49" s="262" t="str">
        <f>IF(ISBLANK(BA$9),"",BA$9)</f>
        <v/>
      </c>
      <c r="BB49" s="262" t="str">
        <f>IF(ISBLANK(BB$9),"",BB$9)</f>
        <v/>
      </c>
      <c r="BC49" s="262" t="str">
        <f>IF(ISBLANK(BC$9),"",BC$9)</f>
        <v/>
      </c>
      <c r="BD49" s="262" t="str">
        <f>IF(ISBLANK(BD$9),"",BD$9)</f>
        <v/>
      </c>
      <c r="BE49" s="262" t="str">
        <f>IF(ISBLANK(BE$9),"",BE$9)</f>
        <v/>
      </c>
      <c r="BF49" s="262" t="str">
        <f>IF(ISBLANK(BF$9),"",BF$9)</f>
        <v/>
      </c>
      <c r="BG49" s="262" t="str">
        <f>IF(ISBLANK(BG$9),"",BG$9)</f>
        <v/>
      </c>
      <c r="BH49" s="262" t="str">
        <f>IF(ISBLANK(BH$9),"",BH$9)</f>
        <v/>
      </c>
      <c r="BI49" s="262" t="str">
        <f>IF(ISBLANK(BI$9),"",BI$9)</f>
        <v/>
      </c>
      <c r="BJ49" s="262" t="str">
        <f>IF(ISBLANK(BJ$9),"",BJ$9)</f>
        <v/>
      </c>
      <c r="BK49" s="262" t="str">
        <f>IF(ISBLANK(BK$9),"",BK$9)</f>
        <v/>
      </c>
      <c r="BL49" s="262" t="str">
        <f>IF(ISBLANK(BL$9),"",BL$9)</f>
        <v/>
      </c>
      <c r="BM49" s="262" t="str">
        <f>IF(ISBLANK(BM$9),"",BM$9)</f>
        <v/>
      </c>
      <c r="BN49" s="262" t="str">
        <f>IF(ISBLANK(BN$9),"",BN$9)</f>
        <v/>
      </c>
      <c r="BO49" s="262" t="str">
        <f>IF(ISBLANK(BO$9),"",BO$9)</f>
        <v/>
      </c>
      <c r="BP49" s="262" t="str">
        <f>IF(ISBLANK(BP$9),"",BP$9)</f>
        <v/>
      </c>
      <c r="BQ49" s="262" t="str">
        <f>IF(ISBLANK(BQ$9),"",BQ$9)</f>
        <v/>
      </c>
      <c r="BR49" s="262" t="str">
        <f>IF(ISBLANK(BR$9),"",BR$9)</f>
        <v/>
      </c>
      <c r="BT49" s="286"/>
    </row>
    <row r="50" spans="1:73" s="20" customFormat="1" ht="34.5" customHeight="1">
      <c r="A50" s="158" t="s">
        <v>38</v>
      </c>
      <c r="B50" s="11"/>
      <c r="C50" s="13"/>
      <c r="D50" s="13"/>
      <c r="E50" s="13"/>
      <c r="F50" s="13"/>
      <c r="G50" s="13"/>
      <c r="H50" s="8"/>
      <c r="I50" s="370" t="s">
        <v>18</v>
      </c>
      <c r="J50" s="371"/>
      <c r="K50" s="372"/>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T50" s="286"/>
    </row>
    <row r="51" spans="1:73" s="20" customFormat="1" ht="34.5" customHeight="1">
      <c r="A51" s="158" t="s">
        <v>38</v>
      </c>
      <c r="B51" s="15"/>
      <c r="C51" s="13"/>
      <c r="D51" s="13"/>
      <c r="E51" s="13"/>
      <c r="F51" s="13"/>
      <c r="G51" s="13"/>
      <c r="H51" s="8"/>
      <c r="I51" s="370" t="s">
        <v>20</v>
      </c>
      <c r="J51" s="371"/>
      <c r="K51" s="372"/>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T51" s="286"/>
    </row>
    <row r="52" spans="1:73" s="20" customFormat="1" ht="34.5" customHeight="1">
      <c r="A52" s="158" t="s">
        <v>38</v>
      </c>
      <c r="B52" s="15"/>
      <c r="C52" s="13"/>
      <c r="D52" s="13"/>
      <c r="E52" s="13"/>
      <c r="F52" s="13"/>
      <c r="G52" s="13"/>
      <c r="H52" s="8"/>
      <c r="I52" s="370" t="s">
        <v>21</v>
      </c>
      <c r="J52" s="371"/>
      <c r="K52" s="372"/>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T52" s="286"/>
    </row>
    <row r="53" spans="1:73" s="20" customFormat="1" ht="34.5" customHeight="1">
      <c r="A53" s="158" t="s">
        <v>38</v>
      </c>
      <c r="B53" s="11"/>
      <c r="C53" s="13"/>
      <c r="D53" s="13"/>
      <c r="E53" s="13"/>
      <c r="F53" s="13"/>
      <c r="G53" s="13"/>
      <c r="H53" s="8"/>
      <c r="I53" s="370" t="s">
        <v>22</v>
      </c>
      <c r="J53" s="371"/>
      <c r="K53" s="372"/>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T53" s="286"/>
    </row>
    <row r="54" spans="1:73" s="20" customFormat="1" ht="34.5" customHeight="1">
      <c r="A54" s="158" t="s">
        <v>38</v>
      </c>
      <c r="B54" s="11"/>
      <c r="C54" s="13"/>
      <c r="D54" s="13"/>
      <c r="E54" s="13"/>
      <c r="F54" s="13"/>
      <c r="G54" s="13"/>
      <c r="H54" s="8"/>
      <c r="I54" s="370" t="s">
        <v>27</v>
      </c>
      <c r="J54" s="371"/>
      <c r="K54" s="372"/>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T54" s="286"/>
    </row>
    <row r="55" spans="1:73" s="20" customFormat="1" ht="34.5" customHeight="1">
      <c r="A55" s="158" t="s">
        <v>38</v>
      </c>
      <c r="B55" s="11"/>
      <c r="C55" s="13"/>
      <c r="D55" s="13"/>
      <c r="E55" s="13"/>
      <c r="F55" s="13"/>
      <c r="G55" s="13"/>
      <c r="H55" s="8"/>
      <c r="I55" s="370" t="s">
        <v>28</v>
      </c>
      <c r="J55" s="371"/>
      <c r="K55" s="372"/>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T55" s="286"/>
    </row>
    <row r="56" spans="1:73" s="20" customFormat="1" ht="34.5" customHeight="1">
      <c r="A56" s="158" t="s">
        <v>38</v>
      </c>
      <c r="B56" s="11"/>
      <c r="C56" s="13"/>
      <c r="D56" s="13"/>
      <c r="E56" s="13"/>
      <c r="F56" s="13"/>
      <c r="G56" s="13"/>
      <c r="H56" s="8"/>
      <c r="I56" s="370" t="s">
        <v>29</v>
      </c>
      <c r="J56" s="371"/>
      <c r="K56" s="372"/>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T56" s="286"/>
    </row>
    <row r="57" spans="1:73" s="20" customFormat="1" ht="34.5" customHeight="1">
      <c r="A57" s="158" t="s">
        <v>38</v>
      </c>
      <c r="B57" s="11"/>
      <c r="C57" s="13"/>
      <c r="D57" s="13"/>
      <c r="E57" s="13"/>
      <c r="F57" s="13"/>
      <c r="G57" s="13"/>
      <c r="H57" s="8"/>
      <c r="I57" s="373" t="s">
        <v>24</v>
      </c>
      <c r="J57" s="373"/>
      <c r="K57" s="373"/>
      <c r="L57" s="17" t="s">
        <v>19</v>
      </c>
      <c r="M57" s="17" t="s">
        <v>19</v>
      </c>
      <c r="N57" s="17" t="s">
        <v>19</v>
      </c>
      <c r="O57" s="17" t="s">
        <v>19</v>
      </c>
      <c r="P57" s="17" t="s">
        <v>19</v>
      </c>
      <c r="Q57" s="17" t="s">
        <v>19</v>
      </c>
      <c r="R57" s="17" t="s">
        <v>19</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T57" s="286"/>
    </row>
    <row r="58" spans="1:73" s="20" customFormat="1" ht="34.5" customHeight="1">
      <c r="A58" s="158" t="s">
        <v>38</v>
      </c>
      <c r="B58" s="11"/>
      <c r="C58" s="13"/>
      <c r="D58" s="13"/>
      <c r="E58" s="13"/>
      <c r="F58" s="13"/>
      <c r="G58" s="13"/>
      <c r="H58" s="8"/>
      <c r="I58" s="373" t="s">
        <v>39</v>
      </c>
      <c r="J58" s="373"/>
      <c r="K58" s="373"/>
      <c r="L58" s="17" t="s">
        <v>14</v>
      </c>
      <c r="M58" s="17" t="s">
        <v>14</v>
      </c>
      <c r="N58" s="17" t="s">
        <v>14</v>
      </c>
      <c r="O58" s="17" t="s">
        <v>14</v>
      </c>
      <c r="P58" s="17" t="s">
        <v>14</v>
      </c>
      <c r="Q58" s="17" t="s">
        <v>14</v>
      </c>
      <c r="R58" s="17" t="s">
        <v>14</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T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3" t="s">
        <v>41</v>
      </c>
      <c r="E65" s="433"/>
      <c r="F65" s="433"/>
      <c r="G65" s="433"/>
      <c r="H65" s="433"/>
      <c r="I65" s="433"/>
      <c r="J65" s="433"/>
      <c r="K65" s="433"/>
      <c r="L65" s="433"/>
      <c r="M65" s="25"/>
      <c r="N65" s="214"/>
      <c r="O65" s="214"/>
      <c r="P65" s="214"/>
      <c r="Q65" s="214"/>
      <c r="R65" s="214"/>
      <c r="S65" s="214"/>
      <c r="T65" s="211"/>
      <c r="BU65" s="286"/>
    </row>
    <row r="66" spans="1:73" s="20" customFormat="1" ht="34.5" customHeight="1">
      <c r="A66" s="133"/>
      <c r="B66" s="1"/>
      <c r="C66" s="27"/>
      <c r="D66" s="432" t="s">
        <v>42</v>
      </c>
      <c r="E66" s="432"/>
      <c r="F66" s="432"/>
      <c r="G66" s="432"/>
      <c r="H66" s="432"/>
      <c r="I66" s="432"/>
      <c r="J66" s="432"/>
      <c r="K66" s="432"/>
      <c r="L66" s="432"/>
      <c r="M66" s="25"/>
      <c r="N66" s="214"/>
      <c r="O66" s="214"/>
      <c r="P66" s="214"/>
      <c r="Q66" s="214"/>
      <c r="R66" s="214"/>
      <c r="S66" s="214"/>
      <c r="T66" s="211"/>
      <c r="BU66" s="286"/>
    </row>
    <row r="67" spans="1:73" s="20" customFormat="1" ht="34.5" customHeight="1">
      <c r="A67" s="133"/>
      <c r="B67" s="1"/>
      <c r="C67" s="27"/>
      <c r="D67" s="432" t="s">
        <v>43</v>
      </c>
      <c r="E67" s="432"/>
      <c r="F67" s="432"/>
      <c r="G67" s="432"/>
      <c r="H67" s="432"/>
      <c r="I67" s="432"/>
      <c r="J67" s="432"/>
      <c r="K67" s="432"/>
      <c r="L67" s="432"/>
      <c r="M67" s="25"/>
      <c r="N67" s="214"/>
      <c r="O67" s="214"/>
      <c r="P67" s="214"/>
      <c r="Q67" s="214"/>
      <c r="R67" s="214"/>
      <c r="S67" s="214"/>
      <c r="T67" s="211"/>
      <c r="BU67" s="286"/>
    </row>
    <row r="68" spans="1:73" s="20" customFormat="1" ht="34.5" customHeight="1">
      <c r="A68" s="133"/>
      <c r="B68" s="1"/>
      <c r="C68" s="27"/>
      <c r="D68" s="432" t="s">
        <v>44</v>
      </c>
      <c r="E68" s="432"/>
      <c r="F68" s="432"/>
      <c r="G68" s="432"/>
      <c r="H68" s="432"/>
      <c r="I68" s="432"/>
      <c r="J68" s="432"/>
      <c r="K68" s="432"/>
      <c r="L68" s="432"/>
      <c r="M68" s="25"/>
      <c r="N68" s="214"/>
      <c r="O68" s="214"/>
      <c r="P68" s="214"/>
      <c r="Q68" s="214"/>
      <c r="R68" s="214"/>
      <c r="S68" s="214"/>
      <c r="T68" s="211"/>
      <c r="BU68" s="286"/>
    </row>
    <row r="69" spans="1:73" s="20" customFormat="1" ht="34.5" customHeight="1">
      <c r="A69" s="133"/>
      <c r="B69" s="1"/>
      <c r="C69" s="27"/>
      <c r="D69" s="432" t="s">
        <v>45</v>
      </c>
      <c r="E69" s="432"/>
      <c r="F69" s="432"/>
      <c r="G69" s="432"/>
      <c r="H69" s="432"/>
      <c r="I69" s="432"/>
      <c r="J69" s="432"/>
      <c r="K69" s="432"/>
      <c r="L69" s="432"/>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5" t="s">
        <v>49</v>
      </c>
      <c r="D76" s="425"/>
      <c r="E76" s="425"/>
      <c r="F76" s="425"/>
      <c r="G76" s="425"/>
      <c r="H76" s="425" t="s">
        <v>50</v>
      </c>
      <c r="I76" s="425"/>
      <c r="J76" s="425" t="s">
        <v>51</v>
      </c>
      <c r="K76" s="425"/>
      <c r="L76" s="425"/>
      <c r="M76" s="425"/>
      <c r="O76" s="217"/>
      <c r="P76" s="217"/>
      <c r="Q76" s="217"/>
      <c r="R76" s="217"/>
      <c r="S76" s="217"/>
      <c r="T76" s="211"/>
      <c r="BU76" s="286"/>
    </row>
    <row r="77" spans="1:73" s="20" customFormat="1">
      <c r="A77" s="133"/>
      <c r="B77" s="1"/>
      <c r="C77" s="425" t="s">
        <v>52</v>
      </c>
      <c r="D77" s="425"/>
      <c r="E77" s="425"/>
      <c r="F77" s="425"/>
      <c r="G77" s="425"/>
      <c r="H77" s="425" t="s">
        <v>53</v>
      </c>
      <c r="I77" s="425"/>
      <c r="J77" s="366" t="s">
        <v>54</v>
      </c>
      <c r="K77" s="366"/>
      <c r="L77" s="366"/>
      <c r="M77" s="366"/>
      <c r="O77" s="218"/>
      <c r="P77" s="218"/>
      <c r="Q77" s="218"/>
      <c r="R77" s="218"/>
      <c r="S77" s="218"/>
      <c r="T77" s="211"/>
      <c r="BU77" s="286"/>
    </row>
    <row r="78" spans="1:73" s="20" customFormat="1">
      <c r="A78" s="133"/>
      <c r="B78" s="1"/>
      <c r="C78" s="425" t="s">
        <v>55</v>
      </c>
      <c r="D78" s="425"/>
      <c r="E78" s="425"/>
      <c r="F78" s="425"/>
      <c r="G78" s="425"/>
      <c r="H78" s="425" t="s">
        <v>56</v>
      </c>
      <c r="I78" s="425"/>
      <c r="J78" s="366" t="s">
        <v>57</v>
      </c>
      <c r="K78" s="366"/>
      <c r="L78" s="366"/>
      <c r="M78" s="366"/>
      <c r="N78" s="366"/>
      <c r="O78" s="217"/>
      <c r="P78" s="217"/>
      <c r="Q78" s="217"/>
      <c r="R78" s="217"/>
      <c r="S78" s="217"/>
      <c r="T78" s="211"/>
      <c r="BU78" s="286"/>
    </row>
    <row r="79" spans="1:73" s="20" customFormat="1">
      <c r="A79" s="133"/>
      <c r="B79" s="1"/>
      <c r="C79" s="425" t="s">
        <v>58</v>
      </c>
      <c r="D79" s="425"/>
      <c r="E79" s="425"/>
      <c r="F79" s="425"/>
      <c r="G79" s="425"/>
      <c r="H79" s="425" t="s">
        <v>59</v>
      </c>
      <c r="I79" s="425"/>
      <c r="J79" s="366" t="s">
        <v>60</v>
      </c>
      <c r="K79" s="366"/>
      <c r="L79" s="366"/>
      <c r="M79" s="366"/>
      <c r="O79" s="218"/>
      <c r="P79" s="218"/>
      <c r="Q79" s="218"/>
      <c r="R79" s="218"/>
      <c r="S79" s="218"/>
      <c r="T79" s="211"/>
      <c r="BU79" s="286"/>
    </row>
    <row r="80" spans="1:73" s="20" customFormat="1">
      <c r="A80" s="133"/>
      <c r="B80" s="1"/>
      <c r="C80" s="431" t="s">
        <v>61</v>
      </c>
      <c r="D80" s="431"/>
      <c r="E80" s="431"/>
      <c r="F80" s="431"/>
      <c r="G80" s="431"/>
      <c r="H80" s="170"/>
      <c r="I80" s="170"/>
      <c r="J80" s="366" t="s">
        <v>62</v>
      </c>
      <c r="K80" s="366"/>
      <c r="L80" s="366"/>
      <c r="M80" s="366"/>
      <c r="O80" s="218"/>
      <c r="P80" s="218"/>
      <c r="Q80" s="218"/>
      <c r="R80" s="218"/>
      <c r="S80" s="218"/>
      <c r="T80" s="211"/>
      <c r="BU80" s="286"/>
    </row>
    <row r="81" spans="1:73" s="20" customFormat="1">
      <c r="A81" s="133"/>
      <c r="B81" s="14"/>
      <c r="C81" s="431" t="s">
        <v>63</v>
      </c>
      <c r="D81" s="431"/>
      <c r="E81" s="431"/>
      <c r="F81" s="431"/>
      <c r="G81" s="431"/>
      <c r="H81" s="14"/>
      <c r="I81" s="14"/>
      <c r="J81" s="366" t="s">
        <v>64</v>
      </c>
      <c r="K81" s="366"/>
      <c r="L81" s="366"/>
      <c r="M81" s="366"/>
      <c r="N81" s="210"/>
      <c r="O81" s="210"/>
      <c r="P81" s="210"/>
      <c r="Q81" s="210"/>
      <c r="R81" s="210"/>
      <c r="S81" s="210"/>
      <c r="T81" s="211"/>
      <c r="BU81" s="286"/>
    </row>
    <row r="82" spans="1:73" s="20" customFormat="1">
      <c r="A82" s="133"/>
      <c r="B82" s="1"/>
      <c r="C82" s="366" t="s">
        <v>65</v>
      </c>
      <c r="D82" s="366"/>
      <c r="E82" s="366"/>
      <c r="F82" s="366"/>
      <c r="G82" s="366"/>
      <c r="J82" s="366" t="s">
        <v>66</v>
      </c>
      <c r="K82" s="366"/>
      <c r="L82" s="366"/>
      <c r="M82" s="366"/>
      <c r="N82" s="210"/>
      <c r="O82" s="210"/>
      <c r="P82" s="210"/>
      <c r="Q82" s="210"/>
      <c r="R82" s="210"/>
      <c r="S82" s="210"/>
      <c r="T82" s="211"/>
      <c r="BU82" s="286"/>
    </row>
    <row r="83" spans="1:73" s="20" customFormat="1">
      <c r="A83" s="133"/>
      <c r="B83" s="1"/>
      <c r="C83" s="366" t="s">
        <v>67</v>
      </c>
      <c r="D83" s="366"/>
      <c r="E83" s="366"/>
      <c r="F83" s="366"/>
      <c r="G83" s="366"/>
      <c r="H83" s="170"/>
      <c r="I83" s="170"/>
      <c r="J83" s="366" t="s">
        <v>68</v>
      </c>
      <c r="K83" s="366"/>
      <c r="L83" s="366"/>
      <c r="M83" s="366"/>
      <c r="N83" s="210"/>
      <c r="O83" s="210"/>
      <c r="P83" s="210"/>
      <c r="Q83" s="210"/>
      <c r="R83" s="210"/>
      <c r="S83" s="210"/>
      <c r="T83" s="211"/>
      <c r="BU83" s="286"/>
    </row>
    <row r="84" spans="1:73" s="20" customFormat="1">
      <c r="A84" s="133"/>
      <c r="B84" s="1"/>
      <c r="C84" s="366" t="s">
        <v>69</v>
      </c>
      <c r="D84" s="366"/>
      <c r="E84" s="366"/>
      <c r="F84" s="366"/>
      <c r="G84" s="366"/>
      <c r="H84" s="170"/>
      <c r="I84" s="170"/>
      <c r="J84" s="366" t="s">
        <v>70</v>
      </c>
      <c r="K84" s="366"/>
      <c r="L84" s="366"/>
      <c r="M84" s="366"/>
      <c r="N84" s="210"/>
      <c r="O84" s="210"/>
      <c r="P84" s="210"/>
      <c r="Q84" s="210"/>
      <c r="R84" s="210"/>
      <c r="S84" s="210"/>
      <c r="T84" s="211"/>
      <c r="BU84" s="286"/>
    </row>
    <row r="85" spans="1:73" s="20" customFormat="1">
      <c r="A85" s="133"/>
      <c r="B85" s="1"/>
      <c r="C85" s="366" t="s">
        <v>71</v>
      </c>
      <c r="D85" s="366"/>
      <c r="E85" s="366"/>
      <c r="F85" s="366"/>
      <c r="G85" s="366"/>
      <c r="H85" s="170"/>
      <c r="I85" s="170"/>
      <c r="J85" s="366" t="s">
        <v>72</v>
      </c>
      <c r="K85" s="366"/>
      <c r="L85" s="366"/>
      <c r="M85" s="366"/>
      <c r="N85" s="210"/>
      <c r="O85" s="210"/>
      <c r="P85" s="210"/>
      <c r="Q85" s="210"/>
      <c r="R85" s="210"/>
      <c r="S85" s="210"/>
      <c r="T85" s="211"/>
      <c r="BU85" s="286"/>
    </row>
    <row r="86" spans="1:73" s="20" customFormat="1">
      <c r="A86" s="133"/>
      <c r="B86" s="1"/>
      <c r="C86" s="366" t="s">
        <v>73</v>
      </c>
      <c r="D86" s="366"/>
      <c r="E86" s="366"/>
      <c r="F86" s="366"/>
      <c r="G86" s="366"/>
      <c r="H86" s="170"/>
      <c r="I86" s="170"/>
      <c r="J86" s="366" t="s">
        <v>74</v>
      </c>
      <c r="K86" s="366"/>
      <c r="L86" s="366"/>
      <c r="M86" s="366"/>
      <c r="N86" s="210"/>
      <c r="O86" s="210"/>
      <c r="P86" s="210"/>
      <c r="Q86" s="210"/>
      <c r="R86" s="210"/>
      <c r="S86" s="210"/>
      <c r="T86" s="211"/>
      <c r="BU86" s="286"/>
    </row>
    <row r="87" spans="1:73" s="20" customFormat="1">
      <c r="A87" s="133"/>
      <c r="B87" s="1"/>
      <c r="C87" s="366" t="s">
        <v>75</v>
      </c>
      <c r="D87" s="366"/>
      <c r="E87" s="366"/>
      <c r="F87" s="366"/>
      <c r="G87" s="366"/>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76</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77</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78</v>
      </c>
      <c r="K94" s="46"/>
      <c r="L94" s="262" t="str">
        <f>IF(ISBLANK(L$9),"",L$9)</f>
        <v>E5</v>
      </c>
      <c r="M94" s="263" t="str">
        <f t="shared" ref="M94" si="0">IF(ISBLANK(M$9),"",M$9)</f>
        <v>E6</v>
      </c>
      <c r="N94" s="263" t="str">
        <f>IF(ISBLANK(N$9),"",N$9)</f>
        <v>ICU</v>
      </c>
      <c r="O94" s="263" t="str">
        <f>IF(ISBLANK(O$9),"",O$9)</f>
        <v>SCU</v>
      </c>
      <c r="P94" s="263" t="str">
        <f>IF(ISBLANK(P$9),"",P$9)</f>
        <v>W3A</v>
      </c>
      <c r="Q94" s="263" t="str">
        <f>IF(ISBLANK(Q$9),"",Q$9)</f>
        <v>W3B</v>
      </c>
      <c r="R94" s="263" t="str">
        <f>IF(ISBLANK(R$9),"",R$9)</f>
        <v>W5</v>
      </c>
      <c r="S94" s="263" t="str">
        <f>IF(ISBLANK(S$9),"",S$9)</f>
        <v/>
      </c>
      <c r="T94" s="263" t="str">
        <f>IF(ISBLANK(T$9),"",T$9)</f>
        <v/>
      </c>
      <c r="U94" s="263" t="str">
        <f>IF(ISBLANK(U$9),"",U$9)</f>
        <v/>
      </c>
      <c r="V94" s="263" t="str">
        <f>IF(ISBLANK(V$9),"",V$9)</f>
        <v/>
      </c>
      <c r="W94" s="263" t="str">
        <f>IF(ISBLANK(W$9),"",W$9)</f>
        <v/>
      </c>
      <c r="X94" s="263" t="str">
        <f>IF(ISBLANK(X$9),"",X$9)</f>
        <v/>
      </c>
      <c r="Y94" s="263" t="str">
        <f>IF(ISBLANK(Y$9),"",Y$9)</f>
        <v/>
      </c>
      <c r="Z94" s="263" t="str">
        <f>IF(ISBLANK(Z$9),"",Z$9)</f>
        <v/>
      </c>
      <c r="AA94" s="263" t="str">
        <f>IF(ISBLANK(AA$9),"",AA$9)</f>
        <v/>
      </c>
      <c r="AB94" s="263" t="str">
        <f>IF(ISBLANK(AB$9),"",AB$9)</f>
        <v/>
      </c>
      <c r="AC94" s="263" t="str">
        <f>IF(ISBLANK(AC$9),"",AC$9)</f>
        <v/>
      </c>
      <c r="AD94" s="263" t="str">
        <f>IF(ISBLANK(AD$9),"",AD$9)</f>
        <v/>
      </c>
      <c r="AE94" s="263" t="str">
        <f>IF(ISBLANK(AE$9),"",AE$9)</f>
        <v/>
      </c>
      <c r="AF94" s="263" t="str">
        <f>IF(ISBLANK(AF$9),"",AF$9)</f>
        <v/>
      </c>
      <c r="AG94" s="263" t="str">
        <f>IF(ISBLANK(AG$9),"",AG$9)</f>
        <v/>
      </c>
      <c r="AH94" s="263" t="str">
        <f>IF(ISBLANK(AH$9),"",AH$9)</f>
        <v/>
      </c>
      <c r="AI94" s="263" t="str">
        <f>IF(ISBLANK(AI$9),"",AI$9)</f>
        <v/>
      </c>
      <c r="AJ94" s="263" t="str">
        <f>IF(ISBLANK(AJ$9),"",AJ$9)</f>
        <v/>
      </c>
      <c r="AK94" s="263" t="str">
        <f>IF(ISBLANK(AK$9),"",AK$9)</f>
        <v/>
      </c>
      <c r="AL94" s="263" t="str">
        <f>IF(ISBLANK(AL$9),"",AL$9)</f>
        <v/>
      </c>
      <c r="AM94" s="263" t="str">
        <f>IF(ISBLANK(AM$9),"",AM$9)</f>
        <v/>
      </c>
      <c r="AN94" s="263" t="str">
        <f>IF(ISBLANK(AN$9),"",AN$9)</f>
        <v/>
      </c>
      <c r="AO94" s="263" t="str">
        <f>IF(ISBLANK(AO$9),"",AO$9)</f>
        <v/>
      </c>
      <c r="AP94" s="263" t="str">
        <f>IF(ISBLANK(AP$9),"",AP$9)</f>
        <v/>
      </c>
      <c r="AQ94" s="263" t="str">
        <f>IF(ISBLANK(AQ$9),"",AQ$9)</f>
        <v/>
      </c>
      <c r="AR94" s="263" t="str">
        <f>IF(ISBLANK(AR$9),"",AR$9)</f>
        <v/>
      </c>
      <c r="AS94" s="263" t="str">
        <f>IF(ISBLANK(AS$9),"",AS$9)</f>
        <v/>
      </c>
      <c r="AT94" s="263" t="str">
        <f>IF(ISBLANK(AT$9),"",AT$9)</f>
        <v/>
      </c>
      <c r="AU94" s="263" t="str">
        <f>IF(ISBLANK(AU$9),"",AU$9)</f>
        <v/>
      </c>
      <c r="AV94" s="263" t="str">
        <f>IF(ISBLANK(AV$9),"",AV$9)</f>
        <v/>
      </c>
      <c r="AW94" s="263" t="str">
        <f>IF(ISBLANK(AW$9),"",AW$9)</f>
        <v/>
      </c>
      <c r="AX94" s="263" t="str">
        <f>IF(ISBLANK(AX$9),"",AX$9)</f>
        <v/>
      </c>
      <c r="AY94" s="263" t="str">
        <f>IF(ISBLANK(AY$9),"",AY$9)</f>
        <v/>
      </c>
      <c r="AZ94" s="263" t="str">
        <f>IF(ISBLANK(AZ$9),"",AZ$9)</f>
        <v/>
      </c>
      <c r="BA94" s="263" t="str">
        <f>IF(ISBLANK(BA$9),"",BA$9)</f>
        <v/>
      </c>
      <c r="BB94" s="263" t="str">
        <f>IF(ISBLANK(BB$9),"",BB$9)</f>
        <v/>
      </c>
      <c r="BC94" s="263" t="str">
        <f>IF(ISBLANK(BC$9),"",BC$9)</f>
        <v/>
      </c>
      <c r="BD94" s="263" t="str">
        <f>IF(ISBLANK(BD$9),"",BD$9)</f>
        <v/>
      </c>
      <c r="BE94" s="263" t="str">
        <f>IF(ISBLANK(BE$9),"",BE$9)</f>
        <v/>
      </c>
      <c r="BF94" s="263" t="str">
        <f>IF(ISBLANK(BF$9),"",BF$9)</f>
        <v/>
      </c>
      <c r="BG94" s="263" t="str">
        <f>IF(ISBLANK(BG$9),"",BG$9)</f>
        <v/>
      </c>
      <c r="BH94" s="263" t="str">
        <f>IF(ISBLANK(BH$9),"",BH$9)</f>
        <v/>
      </c>
      <c r="BI94" s="263" t="str">
        <f>IF(ISBLANK(BI$9),"",BI$9)</f>
        <v/>
      </c>
      <c r="BJ94" s="263" t="str">
        <f>IF(ISBLANK(BJ$9),"",BJ$9)</f>
        <v/>
      </c>
      <c r="BK94" s="263" t="str">
        <f>IF(ISBLANK(BK$9),"",BK$9)</f>
        <v/>
      </c>
      <c r="BL94" s="263" t="str">
        <f>IF(ISBLANK(BL$9),"",BL$9)</f>
        <v/>
      </c>
      <c r="BM94" s="263" t="str">
        <f>IF(ISBLANK(BM$9),"",BM$9)</f>
        <v/>
      </c>
      <c r="BN94" s="263" t="str">
        <f>IF(ISBLANK(BN$9),"",BN$9)</f>
        <v/>
      </c>
      <c r="BO94" s="263" t="str">
        <f>IF(ISBLANK(BO$9),"",BO$9)</f>
        <v/>
      </c>
      <c r="BP94" s="263" t="str">
        <f>IF(ISBLANK(BP$9),"",BP$9)</f>
        <v/>
      </c>
      <c r="BQ94" s="263" t="str">
        <f>IF(ISBLANK(BQ$9),"",BQ$9)</f>
        <v/>
      </c>
      <c r="BR94" s="263" t="str">
        <f>IF(ISBLANK(BR$9),"",BR$9)</f>
        <v/>
      </c>
      <c r="BT94" s="286"/>
    </row>
    <row r="95" spans="1:73" s="20" customFormat="1" ht="28">
      <c r="A95" s="133"/>
      <c r="B95" s="1"/>
      <c r="C95" s="2"/>
      <c r="D95" s="2"/>
      <c r="E95" s="2"/>
      <c r="F95" s="2"/>
      <c r="G95" s="2"/>
      <c r="H95" s="3"/>
      <c r="I95" s="47" t="s">
        <v>79</v>
      </c>
      <c r="J95" s="48"/>
      <c r="K95" s="49"/>
      <c r="L95" s="273" t="s">
        <v>20</v>
      </c>
      <c r="M95" s="263" t="s">
        <v>20</v>
      </c>
      <c r="N95" s="263" t="s">
        <v>18</v>
      </c>
      <c r="O95" s="263" t="s">
        <v>18</v>
      </c>
      <c r="P95" s="263" t="s">
        <v>20</v>
      </c>
      <c r="Q95" s="263" t="s">
        <v>20</v>
      </c>
      <c r="R95" s="263" t="s">
        <v>20</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T95" s="286"/>
    </row>
    <row r="96" spans="1:73" s="20" customFormat="1" ht="54" customHeight="1">
      <c r="A96" s="134" t="s">
        <v>80</v>
      </c>
      <c r="B96" s="1"/>
      <c r="C96" s="308" t="s">
        <v>81</v>
      </c>
      <c r="D96" s="309"/>
      <c r="E96" s="309"/>
      <c r="F96" s="309"/>
      <c r="G96" s="309"/>
      <c r="H96" s="310"/>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T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84</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78</v>
      </c>
      <c r="K102" s="54"/>
      <c r="L102" s="262" t="str">
        <f>IF(ISBLANK(L$9),"",L$9)</f>
        <v>E5</v>
      </c>
      <c r="M102" s="263" t="str">
        <f t="shared" ref="M102" si="1">IF(ISBLANK(M$9),"",M$9)</f>
        <v>E6</v>
      </c>
      <c r="N102" s="262" t="str">
        <f>IF(ISBLANK(N$9),"",N$9)</f>
        <v>ICU</v>
      </c>
      <c r="O102" s="262" t="str">
        <f>IF(ISBLANK(O$9),"",O$9)</f>
        <v>SCU</v>
      </c>
      <c r="P102" s="262" t="str">
        <f>IF(ISBLANK(P$9),"",P$9)</f>
        <v>W3A</v>
      </c>
      <c r="Q102" s="262" t="str">
        <f>IF(ISBLANK(Q$9),"",Q$9)</f>
        <v>W3B</v>
      </c>
      <c r="R102" s="262" t="str">
        <f>IF(ISBLANK(R$9),"",R$9)</f>
        <v>W5</v>
      </c>
      <c r="S102" s="262" t="str">
        <f>IF(ISBLANK(S$9),"",S$9)</f>
        <v/>
      </c>
      <c r="T102" s="262" t="str">
        <f>IF(ISBLANK(T$9),"",T$9)</f>
        <v/>
      </c>
      <c r="U102" s="262" t="str">
        <f>IF(ISBLANK(U$9),"",U$9)</f>
        <v/>
      </c>
      <c r="V102" s="262" t="str">
        <f>IF(ISBLANK(V$9),"",V$9)</f>
        <v/>
      </c>
      <c r="W102" s="262" t="str">
        <f>IF(ISBLANK(W$9),"",W$9)</f>
        <v/>
      </c>
      <c r="X102" s="262" t="str">
        <f>IF(ISBLANK(X$9),"",X$9)</f>
        <v/>
      </c>
      <c r="Y102" s="262" t="str">
        <f>IF(ISBLANK(Y$9),"",Y$9)</f>
        <v/>
      </c>
      <c r="Z102" s="262" t="str">
        <f>IF(ISBLANK(Z$9),"",Z$9)</f>
        <v/>
      </c>
      <c r="AA102" s="262" t="str">
        <f>IF(ISBLANK(AA$9),"",AA$9)</f>
        <v/>
      </c>
      <c r="AB102" s="262" t="str">
        <f>IF(ISBLANK(AB$9),"",AB$9)</f>
        <v/>
      </c>
      <c r="AC102" s="262" t="str">
        <f>IF(ISBLANK(AC$9),"",AC$9)</f>
        <v/>
      </c>
      <c r="AD102" s="262" t="str">
        <f>IF(ISBLANK(AD$9),"",AD$9)</f>
        <v/>
      </c>
      <c r="AE102" s="262" t="str">
        <f>IF(ISBLANK(AE$9),"",AE$9)</f>
        <v/>
      </c>
      <c r="AF102" s="262" t="str">
        <f>IF(ISBLANK(AF$9),"",AF$9)</f>
        <v/>
      </c>
      <c r="AG102" s="262" t="str">
        <f>IF(ISBLANK(AG$9),"",AG$9)</f>
        <v/>
      </c>
      <c r="AH102" s="262" t="str">
        <f>IF(ISBLANK(AH$9),"",AH$9)</f>
        <v/>
      </c>
      <c r="AI102" s="262" t="str">
        <f>IF(ISBLANK(AI$9),"",AI$9)</f>
        <v/>
      </c>
      <c r="AJ102" s="262" t="str">
        <f>IF(ISBLANK(AJ$9),"",AJ$9)</f>
        <v/>
      </c>
      <c r="AK102" s="262" t="str">
        <f>IF(ISBLANK(AK$9),"",AK$9)</f>
        <v/>
      </c>
      <c r="AL102" s="262" t="str">
        <f>IF(ISBLANK(AL$9),"",AL$9)</f>
        <v/>
      </c>
      <c r="AM102" s="262" t="str">
        <f>IF(ISBLANK(AM$9),"",AM$9)</f>
        <v/>
      </c>
      <c r="AN102" s="262" t="str">
        <f>IF(ISBLANK(AN$9),"",AN$9)</f>
        <v/>
      </c>
      <c r="AO102" s="262" t="str">
        <f>IF(ISBLANK(AO$9),"",AO$9)</f>
        <v/>
      </c>
      <c r="AP102" s="262" t="str">
        <f>IF(ISBLANK(AP$9),"",AP$9)</f>
        <v/>
      </c>
      <c r="AQ102" s="262" t="str">
        <f>IF(ISBLANK(AQ$9),"",AQ$9)</f>
        <v/>
      </c>
      <c r="AR102" s="262" t="str">
        <f>IF(ISBLANK(AR$9),"",AR$9)</f>
        <v/>
      </c>
      <c r="AS102" s="262" t="str">
        <f>IF(ISBLANK(AS$9),"",AS$9)</f>
        <v/>
      </c>
      <c r="AT102" s="262" t="str">
        <f>IF(ISBLANK(AT$9),"",AT$9)</f>
        <v/>
      </c>
      <c r="AU102" s="262" t="str">
        <f>IF(ISBLANK(AU$9),"",AU$9)</f>
        <v/>
      </c>
      <c r="AV102" s="262" t="str">
        <f>IF(ISBLANK(AV$9),"",AV$9)</f>
        <v/>
      </c>
      <c r="AW102" s="262" t="str">
        <f>IF(ISBLANK(AW$9),"",AW$9)</f>
        <v/>
      </c>
      <c r="AX102" s="262" t="str">
        <f>IF(ISBLANK(AX$9),"",AX$9)</f>
        <v/>
      </c>
      <c r="AY102" s="262" t="str">
        <f>IF(ISBLANK(AY$9),"",AY$9)</f>
        <v/>
      </c>
      <c r="AZ102" s="262" t="str">
        <f>IF(ISBLANK(AZ$9),"",AZ$9)</f>
        <v/>
      </c>
      <c r="BA102" s="262" t="str">
        <f>IF(ISBLANK(BA$9),"",BA$9)</f>
        <v/>
      </c>
      <c r="BB102" s="262" t="str">
        <f>IF(ISBLANK(BB$9),"",BB$9)</f>
        <v/>
      </c>
      <c r="BC102" s="262" t="str">
        <f>IF(ISBLANK(BC$9),"",BC$9)</f>
        <v/>
      </c>
      <c r="BD102" s="262" t="str">
        <f>IF(ISBLANK(BD$9),"",BD$9)</f>
        <v/>
      </c>
      <c r="BE102" s="262" t="str">
        <f>IF(ISBLANK(BE$9),"",BE$9)</f>
        <v/>
      </c>
      <c r="BF102" s="262" t="str">
        <f>IF(ISBLANK(BF$9),"",BF$9)</f>
        <v/>
      </c>
      <c r="BG102" s="262" t="str">
        <f>IF(ISBLANK(BG$9),"",BG$9)</f>
        <v/>
      </c>
      <c r="BH102" s="262" t="str">
        <f>IF(ISBLANK(BH$9),"",BH$9)</f>
        <v/>
      </c>
      <c r="BI102" s="262" t="str">
        <f>IF(ISBLANK(BI$9),"",BI$9)</f>
        <v/>
      </c>
      <c r="BJ102" s="262" t="str">
        <f>IF(ISBLANK(BJ$9),"",BJ$9)</f>
        <v/>
      </c>
      <c r="BK102" s="262" t="str">
        <f>IF(ISBLANK(BK$9),"",BK$9)</f>
        <v/>
      </c>
      <c r="BL102" s="262" t="str">
        <f>IF(ISBLANK(BL$9),"",BL$9)</f>
        <v/>
      </c>
      <c r="BM102" s="262" t="str">
        <f>IF(ISBLANK(BM$9),"",BM$9)</f>
        <v/>
      </c>
      <c r="BN102" s="262" t="str">
        <f>IF(ISBLANK(BN$9),"",BN$9)</f>
        <v/>
      </c>
      <c r="BO102" s="262" t="str">
        <f>IF(ISBLANK(BO$9),"",BO$9)</f>
        <v/>
      </c>
      <c r="BP102" s="262" t="str">
        <f>IF(ISBLANK(BP$9),"",BP$9)</f>
        <v/>
      </c>
      <c r="BQ102" s="262" t="str">
        <f>IF(ISBLANK(BQ$9),"",BQ$9)</f>
        <v/>
      </c>
      <c r="BR102" s="262" t="str">
        <f>IF(ISBLANK(BR$9),"",BR$9)</f>
        <v/>
      </c>
      <c r="BT102" s="285"/>
      <c r="BU102" s="211"/>
    </row>
    <row r="103" spans="1:73" ht="20.25" customHeight="1">
      <c r="C103" s="25"/>
      <c r="I103" s="47" t="s">
        <v>79</v>
      </c>
      <c r="J103" s="48"/>
      <c r="K103" s="55"/>
      <c r="L103" s="272" t="str">
        <f>IF(ISBLANK(L$95),"",L$95)</f>
        <v>急性期</v>
      </c>
      <c r="M103" s="263" t="str">
        <f t="shared" ref="M103" si="2">IF(ISBLANK(M$95),"",M$95)</f>
        <v>急性期</v>
      </c>
      <c r="N103" s="272" t="str">
        <f>IF(ISBLANK(N$95),"",N$95)</f>
        <v>高度急性期</v>
      </c>
      <c r="O103" s="272" t="str">
        <f>IF(ISBLANK(O$95),"",O$95)</f>
        <v>高度急性期</v>
      </c>
      <c r="P103" s="272" t="str">
        <f>IF(ISBLANK(P$95),"",P$95)</f>
        <v>急性期</v>
      </c>
      <c r="Q103" s="272" t="str">
        <f>IF(ISBLANK(Q$95),"",Q$95)</f>
        <v>急性期</v>
      </c>
      <c r="R103" s="272" t="str">
        <f>IF(ISBLANK(R$95),"",R$95)</f>
        <v>急性期</v>
      </c>
      <c r="S103" s="272" t="str">
        <f>IF(ISBLANK(S$95),"",S$95)</f>
        <v/>
      </c>
      <c r="T103" s="272" t="str">
        <f>IF(ISBLANK(T$95),"",T$95)</f>
        <v/>
      </c>
      <c r="U103" s="272" t="str">
        <f>IF(ISBLANK(U$95),"",U$95)</f>
        <v/>
      </c>
      <c r="V103" s="272" t="str">
        <f>IF(ISBLANK(V$95),"",V$95)</f>
        <v/>
      </c>
      <c r="W103" s="272" t="str">
        <f>IF(ISBLANK(W$95),"",W$95)</f>
        <v/>
      </c>
      <c r="X103" s="272" t="str">
        <f>IF(ISBLANK(X$95),"",X$95)</f>
        <v/>
      </c>
      <c r="Y103" s="272" t="str">
        <f>IF(ISBLANK(Y$95),"",Y$95)</f>
        <v/>
      </c>
      <c r="Z103" s="272" t="str">
        <f>IF(ISBLANK(Z$95),"",Z$95)</f>
        <v/>
      </c>
      <c r="AA103" s="272" t="str">
        <f>IF(ISBLANK(AA$95),"",AA$95)</f>
        <v/>
      </c>
      <c r="AB103" s="272" t="str">
        <f>IF(ISBLANK(AB$95),"",AB$95)</f>
        <v/>
      </c>
      <c r="AC103" s="272" t="str">
        <f>IF(ISBLANK(AC$95),"",AC$95)</f>
        <v/>
      </c>
      <c r="AD103" s="272" t="str">
        <f>IF(ISBLANK(AD$95),"",AD$95)</f>
        <v/>
      </c>
      <c r="AE103" s="272" t="str">
        <f>IF(ISBLANK(AE$95),"",AE$95)</f>
        <v/>
      </c>
      <c r="AF103" s="272" t="str">
        <f>IF(ISBLANK(AF$95),"",AF$95)</f>
        <v/>
      </c>
      <c r="AG103" s="272" t="str">
        <f>IF(ISBLANK(AG$95),"",AG$95)</f>
        <v/>
      </c>
      <c r="AH103" s="272" t="str">
        <f>IF(ISBLANK(AH$95),"",AH$95)</f>
        <v/>
      </c>
      <c r="AI103" s="272" t="str">
        <f>IF(ISBLANK(AI$95),"",AI$95)</f>
        <v/>
      </c>
      <c r="AJ103" s="272" t="str">
        <f>IF(ISBLANK(AJ$95),"",AJ$95)</f>
        <v/>
      </c>
      <c r="AK103" s="272" t="str">
        <f>IF(ISBLANK(AK$95),"",AK$95)</f>
        <v/>
      </c>
      <c r="AL103" s="272" t="str">
        <f>IF(ISBLANK(AL$95),"",AL$95)</f>
        <v/>
      </c>
      <c r="AM103" s="272" t="str">
        <f>IF(ISBLANK(AM$95),"",AM$95)</f>
        <v/>
      </c>
      <c r="AN103" s="272" t="str">
        <f>IF(ISBLANK(AN$95),"",AN$95)</f>
        <v/>
      </c>
      <c r="AO103" s="272" t="str">
        <f>IF(ISBLANK(AO$95),"",AO$95)</f>
        <v/>
      </c>
      <c r="AP103" s="272" t="str">
        <f>IF(ISBLANK(AP$95),"",AP$95)</f>
        <v/>
      </c>
      <c r="AQ103" s="272" t="str">
        <f>IF(ISBLANK(AQ$95),"",AQ$95)</f>
        <v/>
      </c>
      <c r="AR103" s="272" t="str">
        <f>IF(ISBLANK(AR$95),"",AR$95)</f>
        <v/>
      </c>
      <c r="AS103" s="272" t="str">
        <f>IF(ISBLANK(AS$95),"",AS$95)</f>
        <v/>
      </c>
      <c r="AT103" s="272" t="str">
        <f>IF(ISBLANK(AT$95),"",AT$95)</f>
        <v/>
      </c>
      <c r="AU103" s="272" t="str">
        <f>IF(ISBLANK(AU$95),"",AU$95)</f>
        <v/>
      </c>
      <c r="AV103" s="272" t="str">
        <f>IF(ISBLANK(AV$95),"",AV$95)</f>
        <v/>
      </c>
      <c r="AW103" s="272" t="str">
        <f>IF(ISBLANK(AW$95),"",AW$95)</f>
        <v/>
      </c>
      <c r="AX103" s="272" t="str">
        <f>IF(ISBLANK(AX$95),"",AX$95)</f>
        <v/>
      </c>
      <c r="AY103" s="272" t="str">
        <f>IF(ISBLANK(AY$95),"",AY$95)</f>
        <v/>
      </c>
      <c r="AZ103" s="272" t="str">
        <f>IF(ISBLANK(AZ$95),"",AZ$95)</f>
        <v/>
      </c>
      <c r="BA103" s="272" t="str">
        <f>IF(ISBLANK(BA$95),"",BA$95)</f>
        <v/>
      </c>
      <c r="BB103" s="272" t="str">
        <f>IF(ISBLANK(BB$95),"",BB$95)</f>
        <v/>
      </c>
      <c r="BC103" s="272" t="str">
        <f>IF(ISBLANK(BC$95),"",BC$95)</f>
        <v/>
      </c>
      <c r="BD103" s="272" t="str">
        <f>IF(ISBLANK(BD$95),"",BD$95)</f>
        <v/>
      </c>
      <c r="BE103" s="272" t="str">
        <f>IF(ISBLANK(BE$95),"",BE$95)</f>
        <v/>
      </c>
      <c r="BF103" s="272" t="str">
        <f>IF(ISBLANK(BF$95),"",BF$95)</f>
        <v/>
      </c>
      <c r="BG103" s="272" t="str">
        <f>IF(ISBLANK(BG$95),"",BG$95)</f>
        <v/>
      </c>
      <c r="BH103" s="272" t="str">
        <f>IF(ISBLANK(BH$95),"",BH$95)</f>
        <v/>
      </c>
      <c r="BI103" s="272" t="str">
        <f>IF(ISBLANK(BI$95),"",BI$95)</f>
        <v/>
      </c>
      <c r="BJ103" s="272" t="str">
        <f>IF(ISBLANK(BJ$95),"",BJ$95)</f>
        <v/>
      </c>
      <c r="BK103" s="272" t="str">
        <f>IF(ISBLANK(BK$95),"",BK$95)</f>
        <v/>
      </c>
      <c r="BL103" s="272" t="str">
        <f>IF(ISBLANK(BL$95),"",BL$95)</f>
        <v/>
      </c>
      <c r="BM103" s="272" t="str">
        <f>IF(ISBLANK(BM$95),"",BM$95)</f>
        <v/>
      </c>
      <c r="BN103" s="272" t="str">
        <f>IF(ISBLANK(BN$95),"",BN$95)</f>
        <v/>
      </c>
      <c r="BO103" s="272" t="str">
        <f>IF(ISBLANK(BO$95),"",BO$95)</f>
        <v/>
      </c>
      <c r="BP103" s="272" t="str">
        <f>IF(ISBLANK(BP$95),"",BP$95)</f>
        <v/>
      </c>
      <c r="BQ103" s="272" t="str">
        <f>IF(ISBLANK(BQ$95),"",BQ$95)</f>
        <v/>
      </c>
      <c r="BR103" s="272" t="str">
        <f>IF(ISBLANK(BR$95),"",BR$95)</f>
        <v/>
      </c>
      <c r="BT103" s="285"/>
      <c r="BU103" s="211"/>
    </row>
    <row r="104" spans="1:73" s="133" customFormat="1" ht="34.5" customHeight="1">
      <c r="A104" s="134" t="s">
        <v>85</v>
      </c>
      <c r="B104" s="1"/>
      <c r="C104" s="329" t="s">
        <v>86</v>
      </c>
      <c r="D104" s="331"/>
      <c r="E104" s="428" t="s">
        <v>87</v>
      </c>
      <c r="F104" s="429"/>
      <c r="G104" s="429"/>
      <c r="H104" s="430"/>
      <c r="I104" s="419" t="s">
        <v>88</v>
      </c>
      <c r="J104" s="144">
        <f>IF(SUM(L104:BR104)=0,IF(COUNTIF(L104:BR104,"未確認")&gt;0,"未確認",IF(COUNTIF(L104:BR104,"~*")&gt;0,"*",SUM(L104:BR104))),SUM(L104:BR104))</f>
        <v>218</v>
      </c>
      <c r="K104" s="238" t="str">
        <f>IF(OR(COUNTIF(L104:BR104,"未確認")&gt;0,COUNTIF(L104:BR104,"~*")&gt;0),"※","")</f>
        <v/>
      </c>
      <c r="L104" s="146">
        <v>52</v>
      </c>
      <c r="M104" s="178">
        <v>52</v>
      </c>
      <c r="N104" s="221">
        <v>10</v>
      </c>
      <c r="O104" s="221">
        <v>12</v>
      </c>
      <c r="P104" s="221">
        <v>38</v>
      </c>
      <c r="Q104" s="221">
        <v>36</v>
      </c>
      <c r="R104" s="221">
        <v>18</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T104" s="136"/>
    </row>
    <row r="105" spans="1:73" s="133" customFormat="1" ht="34.5" customHeight="1">
      <c r="A105" s="134" t="s">
        <v>89</v>
      </c>
      <c r="B105" s="57"/>
      <c r="C105" s="403"/>
      <c r="D105" s="404"/>
      <c r="E105" s="422"/>
      <c r="F105" s="423"/>
      <c r="G105" s="434" t="s">
        <v>90</v>
      </c>
      <c r="H105" s="435"/>
      <c r="I105" s="420"/>
      <c r="J105" s="144">
        <f>IF(SUM(L105:BR105)=0,IF(COUNTIF(L105:BR105,"未確認")&gt;0,"未確認",IF(COUNTIF(L105:BR105,"~*")&gt;0,"*",SUM(L105:BR105))),SUM(L105:BR105))</f>
        <v>0</v>
      </c>
      <c r="K105" s="238" t="str">
        <f>IF(OR(COUNTIF(L105:BR105,"未確認")&gt;0,COUNTIF(L105:BR105,"~*")&gt;0),"※","")</f>
        <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T105" s="136"/>
    </row>
    <row r="106" spans="1:73" s="133" customFormat="1" ht="34.5" customHeight="1">
      <c r="A106" s="134" t="s">
        <v>85</v>
      </c>
      <c r="B106" s="57"/>
      <c r="C106" s="403"/>
      <c r="D106" s="404"/>
      <c r="E106" s="302" t="s">
        <v>91</v>
      </c>
      <c r="F106" s="303"/>
      <c r="G106" s="303"/>
      <c r="H106" s="304"/>
      <c r="I106" s="420"/>
      <c r="J106" s="144">
        <f>IF(SUM(L106:BR106)=0,IF(COUNTIF(L106:BR106,"未確認")&gt;0,"未確認",IF(COUNTIF(L106:BR106,"~*")&gt;0,"*",SUM(L106:BR106))),SUM(L106:BR106))</f>
        <v>218</v>
      </c>
      <c r="K106" s="238" t="str">
        <f>IF(OR(COUNTIF(L106:BR106,"未確認")&gt;0,COUNTIF(L106:BR106,"~*")&gt;0),"※","")</f>
        <v/>
      </c>
      <c r="L106" s="146">
        <v>52</v>
      </c>
      <c r="M106" s="146">
        <v>52</v>
      </c>
      <c r="N106" s="221">
        <v>10</v>
      </c>
      <c r="O106" s="221">
        <v>12</v>
      </c>
      <c r="P106" s="221">
        <v>38</v>
      </c>
      <c r="Q106" s="221">
        <v>36</v>
      </c>
      <c r="R106" s="221">
        <v>18</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T106" s="136"/>
    </row>
    <row r="107" spans="1:73" s="133" customFormat="1" ht="34.5" customHeight="1">
      <c r="A107" s="134" t="s">
        <v>85</v>
      </c>
      <c r="B107" s="57"/>
      <c r="C107" s="400"/>
      <c r="D107" s="402"/>
      <c r="E107" s="302" t="s">
        <v>92</v>
      </c>
      <c r="F107" s="303"/>
      <c r="G107" s="303"/>
      <c r="H107" s="304"/>
      <c r="I107" s="420"/>
      <c r="J107" s="144">
        <f>IF(SUM(L107:BR107)=0,IF(COUNTIF(L107:BR107,"未確認")&gt;0,"未確認",IF(COUNTIF(L107:BR107,"~*")&gt;0,"*",SUM(L107:BR107))),SUM(L107:BR107))</f>
        <v>218</v>
      </c>
      <c r="K107" s="238" t="str">
        <f>IF(OR(COUNTIF(L107:BR107,"未確認")&gt;0,COUNTIF(L107:BR107,"~*")&gt;0),"※","")</f>
        <v/>
      </c>
      <c r="L107" s="146">
        <v>52</v>
      </c>
      <c r="M107" s="146">
        <v>52</v>
      </c>
      <c r="N107" s="221">
        <v>10</v>
      </c>
      <c r="O107" s="221">
        <v>12</v>
      </c>
      <c r="P107" s="221">
        <v>38</v>
      </c>
      <c r="Q107" s="221">
        <v>36</v>
      </c>
      <c r="R107" s="221">
        <v>18</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T107" s="136"/>
    </row>
    <row r="108" spans="1:73" s="133" customFormat="1" ht="34.5" customHeight="1">
      <c r="A108" s="134" t="s">
        <v>93</v>
      </c>
      <c r="B108" s="57"/>
      <c r="C108" s="329" t="s">
        <v>94</v>
      </c>
      <c r="D108" s="331"/>
      <c r="E108" s="329" t="s">
        <v>87</v>
      </c>
      <c r="F108" s="330"/>
      <c r="G108" s="330"/>
      <c r="H108" s="331"/>
      <c r="I108" s="420"/>
      <c r="J108" s="144">
        <f>IF(SUM(L108:BR108)=0,IF(COUNTIF(L108:BR108,"未確認")&gt;0,"未確認",IF(COUNTIF(L108:BR108,"~*")&gt;0,"*",SUM(L108:BR108))),SUM(L108:BR108))</f>
        <v>0</v>
      </c>
      <c r="K108" s="238" t="str">
        <f>IF(OR(COUNTIF(L108:BR108,"未確認")&gt;0,COUNTIF(L108:BR108,"~*")&gt;0),"※","")</f>
        <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T108" s="136"/>
    </row>
    <row r="109" spans="1:73" s="133" customFormat="1" ht="34.5" customHeight="1">
      <c r="A109" s="134" t="s">
        <v>93</v>
      </c>
      <c r="B109" s="57"/>
      <c r="C109" s="403"/>
      <c r="D109" s="404"/>
      <c r="E109" s="339" t="s">
        <v>91</v>
      </c>
      <c r="F109" s="340"/>
      <c r="G109" s="340"/>
      <c r="H109" s="341"/>
      <c r="I109" s="420"/>
      <c r="J109" s="144">
        <f>IF(SUM(L109:BR109)=0,IF(COUNTIF(L109:BR109,"未確認")&gt;0,"未確認",IF(COUNTIF(L109:BR109,"~*")&gt;0,"*",SUM(L109:BR109))),SUM(L109:BR109))</f>
        <v>0</v>
      </c>
      <c r="K109" s="238" t="str">
        <f>IF(OR(COUNTIF(L109:BR109,"未確認")&gt;0,COUNTIF(L109:BR109,"~*")&gt;0),"※","")</f>
        <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T109" s="136"/>
    </row>
    <row r="110" spans="1:73" s="133" customFormat="1" ht="34.5" customHeight="1">
      <c r="A110" s="134" t="s">
        <v>93</v>
      </c>
      <c r="B110" s="57"/>
      <c r="C110" s="403"/>
      <c r="D110" s="404"/>
      <c r="E110" s="339" t="s">
        <v>92</v>
      </c>
      <c r="F110" s="340"/>
      <c r="G110" s="340"/>
      <c r="H110" s="341"/>
      <c r="I110" s="420"/>
      <c r="J110" s="144">
        <f>IF(SUM(L110:BR110)=0,IF(COUNTIF(L110:BR110,"未確認")&gt;0,"未確認",IF(COUNTIF(L110:BR110,"~*")&gt;0,"*",SUM(L110:BR110))),SUM(L110:BR110))</f>
        <v>0</v>
      </c>
      <c r="K110" s="238" t="str">
        <f>IF(OR(COUNTIF(L110:BR110,"未確認")&gt;0,COUNTIF(L110:BR110,"~*")&gt;0),"※","")</f>
        <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T110" s="136"/>
    </row>
    <row r="111" spans="1:73" s="133" customFormat="1" ht="315" customHeight="1">
      <c r="A111" s="134" t="s">
        <v>95</v>
      </c>
      <c r="B111" s="57"/>
      <c r="C111" s="314" t="s">
        <v>96</v>
      </c>
      <c r="D111" s="315"/>
      <c r="E111" s="315"/>
      <c r="F111" s="315"/>
      <c r="G111" s="315"/>
      <c r="H111" s="316"/>
      <c r="I111" s="421"/>
      <c r="J111" s="58"/>
      <c r="K111" s="59" t="s">
        <v>97</v>
      </c>
      <c r="L111" s="145" t="s">
        <v>14</v>
      </c>
      <c r="M111" s="145" t="s">
        <v>14</v>
      </c>
      <c r="N111" s="222" t="s">
        <v>14</v>
      </c>
      <c r="O111" s="222" t="s">
        <v>14</v>
      </c>
      <c r="P111" s="222" t="s">
        <v>14</v>
      </c>
      <c r="Q111" s="222" t="s">
        <v>14</v>
      </c>
      <c r="R111" s="222" t="s">
        <v>14</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T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98</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78</v>
      </c>
      <c r="K117" s="54"/>
      <c r="L117" s="262" t="str">
        <f>IF(ISBLANK(L$9),"",L$9)</f>
        <v>E5</v>
      </c>
      <c r="M117" s="263" t="str">
        <f>IF(ISBLANK(M$9),"",M$9)</f>
        <v>E6</v>
      </c>
      <c r="N117" s="262" t="str">
        <f>IF(ISBLANK(N$9),"",N$9)</f>
        <v>ICU</v>
      </c>
      <c r="O117" s="262" t="str">
        <f>IF(ISBLANK(O$9),"",O$9)</f>
        <v>SCU</v>
      </c>
      <c r="P117" s="262" t="str">
        <f>IF(ISBLANK(P$9),"",P$9)</f>
        <v>W3A</v>
      </c>
      <c r="Q117" s="262" t="str">
        <f>IF(ISBLANK(Q$9),"",Q$9)</f>
        <v>W3B</v>
      </c>
      <c r="R117" s="262" t="str">
        <f>IF(ISBLANK(R$9),"",R$9)</f>
        <v>W5</v>
      </c>
      <c r="S117" s="262" t="str">
        <f>IF(ISBLANK(S$9),"",S$9)</f>
        <v/>
      </c>
      <c r="T117" s="262" t="str">
        <f>IF(ISBLANK(T$9),"",T$9)</f>
        <v/>
      </c>
      <c r="U117" s="262" t="str">
        <f>IF(ISBLANK(U$9),"",U$9)</f>
        <v/>
      </c>
      <c r="V117" s="262" t="str">
        <f>IF(ISBLANK(V$9),"",V$9)</f>
        <v/>
      </c>
      <c r="W117" s="262" t="str">
        <f>IF(ISBLANK(W$9),"",W$9)</f>
        <v/>
      </c>
      <c r="X117" s="262" t="str">
        <f>IF(ISBLANK(X$9),"",X$9)</f>
        <v/>
      </c>
      <c r="Y117" s="262" t="str">
        <f>IF(ISBLANK(Y$9),"",Y$9)</f>
        <v/>
      </c>
      <c r="Z117" s="262" t="str">
        <f>IF(ISBLANK(Z$9),"",Z$9)</f>
        <v/>
      </c>
      <c r="AA117" s="262" t="str">
        <f>IF(ISBLANK(AA$9),"",AA$9)</f>
        <v/>
      </c>
      <c r="AB117" s="262" t="str">
        <f>IF(ISBLANK(AB$9),"",AB$9)</f>
        <v/>
      </c>
      <c r="AC117" s="262" t="str">
        <f>IF(ISBLANK(AC$9),"",AC$9)</f>
        <v/>
      </c>
      <c r="AD117" s="262" t="str">
        <f>IF(ISBLANK(AD$9),"",AD$9)</f>
        <v/>
      </c>
      <c r="AE117" s="262" t="str">
        <f>IF(ISBLANK(AE$9),"",AE$9)</f>
        <v/>
      </c>
      <c r="AF117" s="262" t="str">
        <f>IF(ISBLANK(AF$9),"",AF$9)</f>
        <v/>
      </c>
      <c r="AG117" s="262" t="str">
        <f>IF(ISBLANK(AG$9),"",AG$9)</f>
        <v/>
      </c>
      <c r="AH117" s="262" t="str">
        <f>IF(ISBLANK(AH$9),"",AH$9)</f>
        <v/>
      </c>
      <c r="AI117" s="262" t="str">
        <f>IF(ISBLANK(AI$9),"",AI$9)</f>
        <v/>
      </c>
      <c r="AJ117" s="262" t="str">
        <f>IF(ISBLANK(AJ$9),"",AJ$9)</f>
        <v/>
      </c>
      <c r="AK117" s="262" t="str">
        <f>IF(ISBLANK(AK$9),"",AK$9)</f>
        <v/>
      </c>
      <c r="AL117" s="262" t="str">
        <f>IF(ISBLANK(AL$9),"",AL$9)</f>
        <v/>
      </c>
      <c r="AM117" s="262" t="str">
        <f>IF(ISBLANK(AM$9),"",AM$9)</f>
        <v/>
      </c>
      <c r="AN117" s="262" t="str">
        <f>IF(ISBLANK(AN$9),"",AN$9)</f>
        <v/>
      </c>
      <c r="AO117" s="262" t="str">
        <f>IF(ISBLANK(AO$9),"",AO$9)</f>
        <v/>
      </c>
      <c r="AP117" s="262" t="str">
        <f>IF(ISBLANK(AP$9),"",AP$9)</f>
        <v/>
      </c>
      <c r="AQ117" s="262" t="str">
        <f>IF(ISBLANK(AQ$9),"",AQ$9)</f>
        <v/>
      </c>
      <c r="AR117" s="262" t="str">
        <f>IF(ISBLANK(AR$9),"",AR$9)</f>
        <v/>
      </c>
      <c r="AS117" s="262" t="str">
        <f>IF(ISBLANK(AS$9),"",AS$9)</f>
        <v/>
      </c>
      <c r="AT117" s="262" t="str">
        <f>IF(ISBLANK(AT$9),"",AT$9)</f>
        <v/>
      </c>
      <c r="AU117" s="262" t="str">
        <f>IF(ISBLANK(AU$9),"",AU$9)</f>
        <v/>
      </c>
      <c r="AV117" s="262" t="str">
        <f>IF(ISBLANK(AV$9),"",AV$9)</f>
        <v/>
      </c>
      <c r="AW117" s="262" t="str">
        <f>IF(ISBLANK(AW$9),"",AW$9)</f>
        <v/>
      </c>
      <c r="AX117" s="262" t="str">
        <f>IF(ISBLANK(AX$9),"",AX$9)</f>
        <v/>
      </c>
      <c r="AY117" s="262" t="str">
        <f>IF(ISBLANK(AY$9),"",AY$9)</f>
        <v/>
      </c>
      <c r="AZ117" s="262" t="str">
        <f>IF(ISBLANK(AZ$9),"",AZ$9)</f>
        <v/>
      </c>
      <c r="BA117" s="262" t="str">
        <f>IF(ISBLANK(BA$9),"",BA$9)</f>
        <v/>
      </c>
      <c r="BB117" s="262" t="str">
        <f>IF(ISBLANK(BB$9),"",BB$9)</f>
        <v/>
      </c>
      <c r="BC117" s="262" t="str">
        <f>IF(ISBLANK(BC$9),"",BC$9)</f>
        <v/>
      </c>
      <c r="BD117" s="262" t="str">
        <f>IF(ISBLANK(BD$9),"",BD$9)</f>
        <v/>
      </c>
      <c r="BE117" s="262" t="str">
        <f>IF(ISBLANK(BE$9),"",BE$9)</f>
        <v/>
      </c>
      <c r="BF117" s="262" t="str">
        <f>IF(ISBLANK(BF$9),"",BF$9)</f>
        <v/>
      </c>
      <c r="BG117" s="262" t="str">
        <f>IF(ISBLANK(BG$9),"",BG$9)</f>
        <v/>
      </c>
      <c r="BH117" s="262" t="str">
        <f>IF(ISBLANK(BH$9),"",BH$9)</f>
        <v/>
      </c>
      <c r="BI117" s="262" t="str">
        <f>IF(ISBLANK(BI$9),"",BI$9)</f>
        <v/>
      </c>
      <c r="BJ117" s="262" t="str">
        <f>IF(ISBLANK(BJ$9),"",BJ$9)</f>
        <v/>
      </c>
      <c r="BK117" s="262" t="str">
        <f>IF(ISBLANK(BK$9),"",BK$9)</f>
        <v/>
      </c>
      <c r="BL117" s="262" t="str">
        <f>IF(ISBLANK(BL$9),"",BL$9)</f>
        <v/>
      </c>
      <c r="BM117" s="262" t="str">
        <f>IF(ISBLANK(BM$9),"",BM$9)</f>
        <v/>
      </c>
      <c r="BN117" s="262" t="str">
        <f>IF(ISBLANK(BN$9),"",BN$9)</f>
        <v/>
      </c>
      <c r="BO117" s="262" t="str">
        <f>IF(ISBLANK(BO$9),"",BO$9)</f>
        <v/>
      </c>
      <c r="BP117" s="262" t="str">
        <f>IF(ISBLANK(BP$9),"",BP$9)</f>
        <v/>
      </c>
      <c r="BQ117" s="262" t="str">
        <f>IF(ISBLANK(BQ$9),"",BQ$9)</f>
        <v/>
      </c>
      <c r="BR117" s="262" t="str">
        <f>IF(ISBLANK(BR$9),"",BR$9)</f>
        <v/>
      </c>
      <c r="BT117" s="285"/>
      <c r="BU117" s="211"/>
    </row>
    <row r="118" spans="1:73" ht="20.25" customHeight="1">
      <c r="I118" s="47" t="s">
        <v>79</v>
      </c>
      <c r="J118" s="63"/>
      <c r="K118" s="55"/>
      <c r="L118" s="272" t="str">
        <f>IF(ISBLANK(L$95),"",L$95)</f>
        <v>急性期</v>
      </c>
      <c r="M118" s="263" t="str">
        <f>IF(ISBLANK(M$95),"",M$95)</f>
        <v>急性期</v>
      </c>
      <c r="N118" s="272" t="str">
        <f>IF(ISBLANK(N$95),"",N$95)</f>
        <v>高度急性期</v>
      </c>
      <c r="O118" s="272" t="str">
        <f>IF(ISBLANK(O$95),"",O$95)</f>
        <v>高度急性期</v>
      </c>
      <c r="P118" s="272" t="str">
        <f>IF(ISBLANK(P$95),"",P$95)</f>
        <v>急性期</v>
      </c>
      <c r="Q118" s="272" t="str">
        <f>IF(ISBLANK(Q$95),"",Q$95)</f>
        <v>急性期</v>
      </c>
      <c r="R118" s="272" t="str">
        <f>IF(ISBLANK(R$95),"",R$95)</f>
        <v>急性期</v>
      </c>
      <c r="S118" s="272" t="str">
        <f>IF(ISBLANK(S$95),"",S$95)</f>
        <v/>
      </c>
      <c r="T118" s="272" t="str">
        <f>IF(ISBLANK(T$95),"",T$95)</f>
        <v/>
      </c>
      <c r="U118" s="272" t="str">
        <f>IF(ISBLANK(U$95),"",U$95)</f>
        <v/>
      </c>
      <c r="V118" s="272" t="str">
        <f>IF(ISBLANK(V$95),"",V$95)</f>
        <v/>
      </c>
      <c r="W118" s="272" t="str">
        <f>IF(ISBLANK(W$95),"",W$95)</f>
        <v/>
      </c>
      <c r="X118" s="272" t="str">
        <f>IF(ISBLANK(X$95),"",X$95)</f>
        <v/>
      </c>
      <c r="Y118" s="272" t="str">
        <f>IF(ISBLANK(Y$95),"",Y$95)</f>
        <v/>
      </c>
      <c r="Z118" s="272" t="str">
        <f>IF(ISBLANK(Z$95),"",Z$95)</f>
        <v/>
      </c>
      <c r="AA118" s="272" t="str">
        <f>IF(ISBLANK(AA$95),"",AA$95)</f>
        <v/>
      </c>
      <c r="AB118" s="272" t="str">
        <f>IF(ISBLANK(AB$95),"",AB$95)</f>
        <v/>
      </c>
      <c r="AC118" s="272" t="str">
        <f>IF(ISBLANK(AC$95),"",AC$95)</f>
        <v/>
      </c>
      <c r="AD118" s="272" t="str">
        <f>IF(ISBLANK(AD$95),"",AD$95)</f>
        <v/>
      </c>
      <c r="AE118" s="272" t="str">
        <f>IF(ISBLANK(AE$95),"",AE$95)</f>
        <v/>
      </c>
      <c r="AF118" s="272" t="str">
        <f>IF(ISBLANK(AF$95),"",AF$95)</f>
        <v/>
      </c>
      <c r="AG118" s="272" t="str">
        <f>IF(ISBLANK(AG$95),"",AG$95)</f>
        <v/>
      </c>
      <c r="AH118" s="272" t="str">
        <f>IF(ISBLANK(AH$95),"",AH$95)</f>
        <v/>
      </c>
      <c r="AI118" s="272" t="str">
        <f>IF(ISBLANK(AI$95),"",AI$95)</f>
        <v/>
      </c>
      <c r="AJ118" s="272" t="str">
        <f>IF(ISBLANK(AJ$95),"",AJ$95)</f>
        <v/>
      </c>
      <c r="AK118" s="272" t="str">
        <f>IF(ISBLANK(AK$95),"",AK$95)</f>
        <v/>
      </c>
      <c r="AL118" s="272" t="str">
        <f>IF(ISBLANK(AL$95),"",AL$95)</f>
        <v/>
      </c>
      <c r="AM118" s="272" t="str">
        <f>IF(ISBLANK(AM$95),"",AM$95)</f>
        <v/>
      </c>
      <c r="AN118" s="272" t="str">
        <f>IF(ISBLANK(AN$95),"",AN$95)</f>
        <v/>
      </c>
      <c r="AO118" s="272" t="str">
        <f>IF(ISBLANK(AO$95),"",AO$95)</f>
        <v/>
      </c>
      <c r="AP118" s="272" t="str">
        <f>IF(ISBLANK(AP$95),"",AP$95)</f>
        <v/>
      </c>
      <c r="AQ118" s="272" t="str">
        <f>IF(ISBLANK(AQ$95),"",AQ$95)</f>
        <v/>
      </c>
      <c r="AR118" s="272" t="str">
        <f>IF(ISBLANK(AR$95),"",AR$95)</f>
        <v/>
      </c>
      <c r="AS118" s="272" t="str">
        <f>IF(ISBLANK(AS$95),"",AS$95)</f>
        <v/>
      </c>
      <c r="AT118" s="272" t="str">
        <f>IF(ISBLANK(AT$95),"",AT$95)</f>
        <v/>
      </c>
      <c r="AU118" s="272" t="str">
        <f>IF(ISBLANK(AU$95),"",AU$95)</f>
        <v/>
      </c>
      <c r="AV118" s="272" t="str">
        <f>IF(ISBLANK(AV$95),"",AV$95)</f>
        <v/>
      </c>
      <c r="AW118" s="272" t="str">
        <f>IF(ISBLANK(AW$95),"",AW$95)</f>
        <v/>
      </c>
      <c r="AX118" s="272" t="str">
        <f>IF(ISBLANK(AX$95),"",AX$95)</f>
        <v/>
      </c>
      <c r="AY118" s="272" t="str">
        <f>IF(ISBLANK(AY$95),"",AY$95)</f>
        <v/>
      </c>
      <c r="AZ118" s="272" t="str">
        <f>IF(ISBLANK(AZ$95),"",AZ$95)</f>
        <v/>
      </c>
      <c r="BA118" s="272" t="str">
        <f>IF(ISBLANK(BA$95),"",BA$95)</f>
        <v/>
      </c>
      <c r="BB118" s="272" t="str">
        <f>IF(ISBLANK(BB$95),"",BB$95)</f>
        <v/>
      </c>
      <c r="BC118" s="272" t="str">
        <f>IF(ISBLANK(BC$95),"",BC$95)</f>
        <v/>
      </c>
      <c r="BD118" s="272" t="str">
        <f>IF(ISBLANK(BD$95),"",BD$95)</f>
        <v/>
      </c>
      <c r="BE118" s="272" t="str">
        <f>IF(ISBLANK(BE$95),"",BE$95)</f>
        <v/>
      </c>
      <c r="BF118" s="272" t="str">
        <f>IF(ISBLANK(BF$95),"",BF$95)</f>
        <v/>
      </c>
      <c r="BG118" s="272" t="str">
        <f>IF(ISBLANK(BG$95),"",BG$95)</f>
        <v/>
      </c>
      <c r="BH118" s="272" t="str">
        <f>IF(ISBLANK(BH$95),"",BH$95)</f>
        <v/>
      </c>
      <c r="BI118" s="272" t="str">
        <f>IF(ISBLANK(BI$95),"",BI$95)</f>
        <v/>
      </c>
      <c r="BJ118" s="272" t="str">
        <f>IF(ISBLANK(BJ$95),"",BJ$95)</f>
        <v/>
      </c>
      <c r="BK118" s="272" t="str">
        <f>IF(ISBLANK(BK$95),"",BK$95)</f>
        <v/>
      </c>
      <c r="BL118" s="272" t="str">
        <f>IF(ISBLANK(BL$95),"",BL$95)</f>
        <v/>
      </c>
      <c r="BM118" s="272" t="str">
        <f>IF(ISBLANK(BM$95),"",BM$95)</f>
        <v/>
      </c>
      <c r="BN118" s="272" t="str">
        <f>IF(ISBLANK(BN$95),"",BN$95)</f>
        <v/>
      </c>
      <c r="BO118" s="272" t="str">
        <f>IF(ISBLANK(BO$95),"",BO$95)</f>
        <v/>
      </c>
      <c r="BP118" s="272" t="str">
        <f>IF(ISBLANK(BP$95),"",BP$95)</f>
        <v/>
      </c>
      <c r="BQ118" s="272" t="str">
        <f>IF(ISBLANK(BQ$95),"",BQ$95)</f>
        <v/>
      </c>
      <c r="BR118" s="272" t="str">
        <f>IF(ISBLANK(BR$95),"",BR$95)</f>
        <v/>
      </c>
      <c r="BT118" s="285"/>
      <c r="BU118" s="211"/>
    </row>
    <row r="119" spans="1:73" s="133" customFormat="1" ht="40.5" customHeight="1">
      <c r="A119" s="134" t="s">
        <v>99</v>
      </c>
      <c r="B119" s="1"/>
      <c r="C119" s="329" t="s">
        <v>100</v>
      </c>
      <c r="D119" s="330"/>
      <c r="E119" s="330"/>
      <c r="F119" s="330"/>
      <c r="G119" s="330"/>
      <c r="H119" s="331"/>
      <c r="I119" s="347" t="s">
        <v>101</v>
      </c>
      <c r="J119" s="64"/>
      <c r="K119" s="65"/>
      <c r="L119" s="179" t="s">
        <v>102</v>
      </c>
      <c r="M119" s="179" t="s">
        <v>102</v>
      </c>
      <c r="N119" s="224" t="s">
        <v>102</v>
      </c>
      <c r="O119" s="224" t="s">
        <v>103</v>
      </c>
      <c r="P119" s="224" t="s">
        <v>102</v>
      </c>
      <c r="Q119" s="224" t="s">
        <v>102</v>
      </c>
      <c r="R119" s="224" t="s">
        <v>102</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T119" s="136"/>
    </row>
    <row r="120" spans="1:73" s="133" customFormat="1" ht="40.5" customHeight="1">
      <c r="A120" s="134" t="s">
        <v>104</v>
      </c>
      <c r="B120" s="1"/>
      <c r="C120" s="168"/>
      <c r="D120" s="169"/>
      <c r="E120" s="329" t="s">
        <v>105</v>
      </c>
      <c r="F120" s="330"/>
      <c r="G120" s="330"/>
      <c r="H120" s="331"/>
      <c r="I120" s="356"/>
      <c r="J120" s="67"/>
      <c r="K120" s="68"/>
      <c r="L120" s="179" t="s">
        <v>106</v>
      </c>
      <c r="M120" s="179" t="s">
        <v>107</v>
      </c>
      <c r="N120" s="224" t="s">
        <v>108</v>
      </c>
      <c r="O120" s="224" t="s">
        <v>14</v>
      </c>
      <c r="P120" s="224" t="s">
        <v>103</v>
      </c>
      <c r="Q120" s="224" t="s">
        <v>109</v>
      </c>
      <c r="R120" s="224" t="s">
        <v>107</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T120" s="136"/>
    </row>
    <row r="121" spans="1:73" s="133" customFormat="1" ht="40.5" customHeight="1">
      <c r="A121" s="134" t="s">
        <v>110</v>
      </c>
      <c r="B121" s="1"/>
      <c r="C121" s="168"/>
      <c r="D121" s="169"/>
      <c r="E121" s="403"/>
      <c r="F121" s="418"/>
      <c r="G121" s="418"/>
      <c r="H121" s="404"/>
      <c r="I121" s="356"/>
      <c r="J121" s="67"/>
      <c r="K121" s="68"/>
      <c r="L121" s="179" t="s">
        <v>107</v>
      </c>
      <c r="M121" s="179" t="s">
        <v>106</v>
      </c>
      <c r="N121" s="224" t="s">
        <v>109</v>
      </c>
      <c r="O121" s="224" t="s">
        <v>14</v>
      </c>
      <c r="P121" s="224" t="s">
        <v>107</v>
      </c>
      <c r="Q121" s="224" t="s">
        <v>108</v>
      </c>
      <c r="R121" s="224" t="s">
        <v>106</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T121" s="136"/>
    </row>
    <row r="122" spans="1:73" s="133" customFormat="1" ht="40.5" customHeight="1">
      <c r="A122" s="134" t="s">
        <v>112</v>
      </c>
      <c r="B122" s="1"/>
      <c r="C122" s="163"/>
      <c r="D122" s="164"/>
      <c r="E122" s="400"/>
      <c r="F122" s="401"/>
      <c r="G122" s="401"/>
      <c r="H122" s="402"/>
      <c r="I122" s="357"/>
      <c r="J122" s="69"/>
      <c r="K122" s="70"/>
      <c r="L122" s="179" t="s">
        <v>111</v>
      </c>
      <c r="M122" s="179" t="s">
        <v>103</v>
      </c>
      <c r="N122" s="224" t="s">
        <v>103</v>
      </c>
      <c r="O122" s="224" t="s">
        <v>14</v>
      </c>
      <c r="P122" s="224" t="s">
        <v>113</v>
      </c>
      <c r="Q122" s="224" t="s">
        <v>114</v>
      </c>
      <c r="R122" s="224" t="s">
        <v>111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T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115</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78</v>
      </c>
      <c r="K128" s="54"/>
      <c r="L128" s="262" t="str">
        <f>IF(ISBLANK(L$9),"",L$9)</f>
        <v>E5</v>
      </c>
      <c r="M128" s="263" t="str">
        <f t="shared" ref="M128" si="3">IF(ISBLANK(M$9),"",M$9)</f>
        <v>E6</v>
      </c>
      <c r="N128" s="262" t="str">
        <f>IF(ISBLANK(N$9),"",N$9)</f>
        <v>ICU</v>
      </c>
      <c r="O128" s="262" t="str">
        <f>IF(ISBLANK(O$9),"",O$9)</f>
        <v>SCU</v>
      </c>
      <c r="P128" s="262" t="str">
        <f>IF(ISBLANK(P$9),"",P$9)</f>
        <v>W3A</v>
      </c>
      <c r="Q128" s="262" t="str">
        <f>IF(ISBLANK(Q$9),"",Q$9)</f>
        <v>W3B</v>
      </c>
      <c r="R128" s="262" t="str">
        <f>IF(ISBLANK(R$9),"",R$9)</f>
        <v>W5</v>
      </c>
      <c r="S128" s="262" t="str">
        <f>IF(ISBLANK(S$9),"",S$9)</f>
        <v/>
      </c>
      <c r="T128" s="262" t="str">
        <f>IF(ISBLANK(T$9),"",T$9)</f>
        <v/>
      </c>
      <c r="U128" s="262" t="str">
        <f>IF(ISBLANK(U$9),"",U$9)</f>
        <v/>
      </c>
      <c r="V128" s="262" t="str">
        <f>IF(ISBLANK(V$9),"",V$9)</f>
        <v/>
      </c>
      <c r="W128" s="262" t="str">
        <f>IF(ISBLANK(W$9),"",W$9)</f>
        <v/>
      </c>
      <c r="X128" s="262" t="str">
        <f>IF(ISBLANK(X$9),"",X$9)</f>
        <v/>
      </c>
      <c r="Y128" s="262" t="str">
        <f>IF(ISBLANK(Y$9),"",Y$9)</f>
        <v/>
      </c>
      <c r="Z128" s="262" t="str">
        <f>IF(ISBLANK(Z$9),"",Z$9)</f>
        <v/>
      </c>
      <c r="AA128" s="262" t="str">
        <f>IF(ISBLANK(AA$9),"",AA$9)</f>
        <v/>
      </c>
      <c r="AB128" s="262" t="str">
        <f>IF(ISBLANK(AB$9),"",AB$9)</f>
        <v/>
      </c>
      <c r="AC128" s="262" t="str">
        <f>IF(ISBLANK(AC$9),"",AC$9)</f>
        <v/>
      </c>
      <c r="AD128" s="262" t="str">
        <f>IF(ISBLANK(AD$9),"",AD$9)</f>
        <v/>
      </c>
      <c r="AE128" s="262" t="str">
        <f>IF(ISBLANK(AE$9),"",AE$9)</f>
        <v/>
      </c>
      <c r="AF128" s="262" t="str">
        <f>IF(ISBLANK(AF$9),"",AF$9)</f>
        <v/>
      </c>
      <c r="AG128" s="262" t="str">
        <f>IF(ISBLANK(AG$9),"",AG$9)</f>
        <v/>
      </c>
      <c r="AH128" s="262" t="str">
        <f>IF(ISBLANK(AH$9),"",AH$9)</f>
        <v/>
      </c>
      <c r="AI128" s="262" t="str">
        <f>IF(ISBLANK(AI$9),"",AI$9)</f>
        <v/>
      </c>
      <c r="AJ128" s="262" t="str">
        <f>IF(ISBLANK(AJ$9),"",AJ$9)</f>
        <v/>
      </c>
      <c r="AK128" s="262" t="str">
        <f>IF(ISBLANK(AK$9),"",AK$9)</f>
        <v/>
      </c>
      <c r="AL128" s="262" t="str">
        <f>IF(ISBLANK(AL$9),"",AL$9)</f>
        <v/>
      </c>
      <c r="AM128" s="262" t="str">
        <f>IF(ISBLANK(AM$9),"",AM$9)</f>
        <v/>
      </c>
      <c r="AN128" s="262" t="str">
        <f>IF(ISBLANK(AN$9),"",AN$9)</f>
        <v/>
      </c>
      <c r="AO128" s="262" t="str">
        <f>IF(ISBLANK(AO$9),"",AO$9)</f>
        <v/>
      </c>
      <c r="AP128" s="262" t="str">
        <f>IF(ISBLANK(AP$9),"",AP$9)</f>
        <v/>
      </c>
      <c r="AQ128" s="262" t="str">
        <f>IF(ISBLANK(AQ$9),"",AQ$9)</f>
        <v/>
      </c>
      <c r="AR128" s="262" t="str">
        <f>IF(ISBLANK(AR$9),"",AR$9)</f>
        <v/>
      </c>
      <c r="AS128" s="262" t="str">
        <f>IF(ISBLANK(AS$9),"",AS$9)</f>
        <v/>
      </c>
      <c r="AT128" s="262" t="str">
        <f>IF(ISBLANK(AT$9),"",AT$9)</f>
        <v/>
      </c>
      <c r="AU128" s="262" t="str">
        <f>IF(ISBLANK(AU$9),"",AU$9)</f>
        <v/>
      </c>
      <c r="AV128" s="262" t="str">
        <f>IF(ISBLANK(AV$9),"",AV$9)</f>
        <v/>
      </c>
      <c r="AW128" s="262" t="str">
        <f>IF(ISBLANK(AW$9),"",AW$9)</f>
        <v/>
      </c>
      <c r="AX128" s="262" t="str">
        <f>IF(ISBLANK(AX$9),"",AX$9)</f>
        <v/>
      </c>
      <c r="AY128" s="262" t="str">
        <f>IF(ISBLANK(AY$9),"",AY$9)</f>
        <v/>
      </c>
      <c r="AZ128" s="262" t="str">
        <f>IF(ISBLANK(AZ$9),"",AZ$9)</f>
        <v/>
      </c>
      <c r="BA128" s="262" t="str">
        <f>IF(ISBLANK(BA$9),"",BA$9)</f>
        <v/>
      </c>
      <c r="BB128" s="262" t="str">
        <f>IF(ISBLANK(BB$9),"",BB$9)</f>
        <v/>
      </c>
      <c r="BC128" s="262" t="str">
        <f>IF(ISBLANK(BC$9),"",BC$9)</f>
        <v/>
      </c>
      <c r="BD128" s="262" t="str">
        <f>IF(ISBLANK(BD$9),"",BD$9)</f>
        <v/>
      </c>
      <c r="BE128" s="262" t="str">
        <f>IF(ISBLANK(BE$9),"",BE$9)</f>
        <v/>
      </c>
      <c r="BF128" s="262" t="str">
        <f>IF(ISBLANK(BF$9),"",BF$9)</f>
        <v/>
      </c>
      <c r="BG128" s="262" t="str">
        <f>IF(ISBLANK(BG$9),"",BG$9)</f>
        <v/>
      </c>
      <c r="BH128" s="262" t="str">
        <f>IF(ISBLANK(BH$9),"",BH$9)</f>
        <v/>
      </c>
      <c r="BI128" s="262" t="str">
        <f>IF(ISBLANK(BI$9),"",BI$9)</f>
        <v/>
      </c>
      <c r="BJ128" s="262" t="str">
        <f>IF(ISBLANK(BJ$9),"",BJ$9)</f>
        <v/>
      </c>
      <c r="BK128" s="262" t="str">
        <f>IF(ISBLANK(BK$9),"",BK$9)</f>
        <v/>
      </c>
      <c r="BL128" s="262" t="str">
        <f>IF(ISBLANK(BL$9),"",BL$9)</f>
        <v/>
      </c>
      <c r="BM128" s="262" t="str">
        <f>IF(ISBLANK(BM$9),"",BM$9)</f>
        <v/>
      </c>
      <c r="BN128" s="262" t="str">
        <f>IF(ISBLANK(BN$9),"",BN$9)</f>
        <v/>
      </c>
      <c r="BO128" s="262" t="str">
        <f>IF(ISBLANK(BO$9),"",BO$9)</f>
        <v/>
      </c>
      <c r="BP128" s="262" t="str">
        <f>IF(ISBLANK(BP$9),"",BP$9)</f>
        <v/>
      </c>
      <c r="BQ128" s="262" t="str">
        <f>IF(ISBLANK(BQ$9),"",BQ$9)</f>
        <v/>
      </c>
      <c r="BR128" s="262" t="str">
        <f>IF(ISBLANK(BR$9),"",BR$9)</f>
        <v/>
      </c>
      <c r="BT128" s="285"/>
      <c r="BU128" s="211"/>
    </row>
    <row r="129" spans="1:73" ht="20.25" customHeight="1">
      <c r="C129" s="25"/>
      <c r="I129" s="47" t="s">
        <v>79</v>
      </c>
      <c r="J129" s="48"/>
      <c r="K129" s="55"/>
      <c r="L129" s="272" t="str">
        <f>IF(ISBLANK(L$95),"",L$95)</f>
        <v>急性期</v>
      </c>
      <c r="M129" s="263" t="str">
        <f t="shared" ref="M129" si="4">IF(ISBLANK(M$95),"",M$95)</f>
        <v>急性期</v>
      </c>
      <c r="N129" s="272" t="str">
        <f>IF(ISBLANK(N$95),"",N$95)</f>
        <v>高度急性期</v>
      </c>
      <c r="O129" s="272" t="str">
        <f>IF(ISBLANK(O$95),"",O$95)</f>
        <v>高度急性期</v>
      </c>
      <c r="P129" s="272" t="str">
        <f>IF(ISBLANK(P$95),"",P$95)</f>
        <v>急性期</v>
      </c>
      <c r="Q129" s="272" t="str">
        <f>IF(ISBLANK(Q$95),"",Q$95)</f>
        <v>急性期</v>
      </c>
      <c r="R129" s="272" t="str">
        <f>IF(ISBLANK(R$95),"",R$95)</f>
        <v>急性期</v>
      </c>
      <c r="S129" s="272" t="str">
        <f>IF(ISBLANK(S$95),"",S$95)</f>
        <v/>
      </c>
      <c r="T129" s="272" t="str">
        <f>IF(ISBLANK(T$95),"",T$95)</f>
        <v/>
      </c>
      <c r="U129" s="272" t="str">
        <f>IF(ISBLANK(U$95),"",U$95)</f>
        <v/>
      </c>
      <c r="V129" s="272" t="str">
        <f>IF(ISBLANK(V$95),"",V$95)</f>
        <v/>
      </c>
      <c r="W129" s="272" t="str">
        <f>IF(ISBLANK(W$95),"",W$95)</f>
        <v/>
      </c>
      <c r="X129" s="272" t="str">
        <f>IF(ISBLANK(X$95),"",X$95)</f>
        <v/>
      </c>
      <c r="Y129" s="272" t="str">
        <f>IF(ISBLANK(Y$95),"",Y$95)</f>
        <v/>
      </c>
      <c r="Z129" s="272" t="str">
        <f>IF(ISBLANK(Z$95),"",Z$95)</f>
        <v/>
      </c>
      <c r="AA129" s="272" t="str">
        <f>IF(ISBLANK(AA$95),"",AA$95)</f>
        <v/>
      </c>
      <c r="AB129" s="272" t="str">
        <f>IF(ISBLANK(AB$95),"",AB$95)</f>
        <v/>
      </c>
      <c r="AC129" s="272" t="str">
        <f>IF(ISBLANK(AC$95),"",AC$95)</f>
        <v/>
      </c>
      <c r="AD129" s="272" t="str">
        <f>IF(ISBLANK(AD$95),"",AD$95)</f>
        <v/>
      </c>
      <c r="AE129" s="272" t="str">
        <f>IF(ISBLANK(AE$95),"",AE$95)</f>
        <v/>
      </c>
      <c r="AF129" s="272" t="str">
        <f>IF(ISBLANK(AF$95),"",AF$95)</f>
        <v/>
      </c>
      <c r="AG129" s="272" t="str">
        <f>IF(ISBLANK(AG$95),"",AG$95)</f>
        <v/>
      </c>
      <c r="AH129" s="272" t="str">
        <f>IF(ISBLANK(AH$95),"",AH$95)</f>
        <v/>
      </c>
      <c r="AI129" s="272" t="str">
        <f>IF(ISBLANK(AI$95),"",AI$95)</f>
        <v/>
      </c>
      <c r="AJ129" s="272" t="str">
        <f>IF(ISBLANK(AJ$95),"",AJ$95)</f>
        <v/>
      </c>
      <c r="AK129" s="272" t="str">
        <f>IF(ISBLANK(AK$95),"",AK$95)</f>
        <v/>
      </c>
      <c r="AL129" s="272" t="str">
        <f>IF(ISBLANK(AL$95),"",AL$95)</f>
        <v/>
      </c>
      <c r="AM129" s="272" t="str">
        <f>IF(ISBLANK(AM$95),"",AM$95)</f>
        <v/>
      </c>
      <c r="AN129" s="272" t="str">
        <f>IF(ISBLANK(AN$95),"",AN$95)</f>
        <v/>
      </c>
      <c r="AO129" s="272" t="str">
        <f>IF(ISBLANK(AO$95),"",AO$95)</f>
        <v/>
      </c>
      <c r="AP129" s="272" t="str">
        <f>IF(ISBLANK(AP$95),"",AP$95)</f>
        <v/>
      </c>
      <c r="AQ129" s="272" t="str">
        <f>IF(ISBLANK(AQ$95),"",AQ$95)</f>
        <v/>
      </c>
      <c r="AR129" s="272" t="str">
        <f>IF(ISBLANK(AR$95),"",AR$95)</f>
        <v/>
      </c>
      <c r="AS129" s="272" t="str">
        <f>IF(ISBLANK(AS$95),"",AS$95)</f>
        <v/>
      </c>
      <c r="AT129" s="272" t="str">
        <f>IF(ISBLANK(AT$95),"",AT$95)</f>
        <v/>
      </c>
      <c r="AU129" s="272" t="str">
        <f>IF(ISBLANK(AU$95),"",AU$95)</f>
        <v/>
      </c>
      <c r="AV129" s="272" t="str">
        <f>IF(ISBLANK(AV$95),"",AV$95)</f>
        <v/>
      </c>
      <c r="AW129" s="272" t="str">
        <f>IF(ISBLANK(AW$95),"",AW$95)</f>
        <v/>
      </c>
      <c r="AX129" s="272" t="str">
        <f>IF(ISBLANK(AX$95),"",AX$95)</f>
        <v/>
      </c>
      <c r="AY129" s="272" t="str">
        <f>IF(ISBLANK(AY$95),"",AY$95)</f>
        <v/>
      </c>
      <c r="AZ129" s="272" t="str">
        <f>IF(ISBLANK(AZ$95),"",AZ$95)</f>
        <v/>
      </c>
      <c r="BA129" s="272" t="str">
        <f>IF(ISBLANK(BA$95),"",BA$95)</f>
        <v/>
      </c>
      <c r="BB129" s="272" t="str">
        <f>IF(ISBLANK(BB$95),"",BB$95)</f>
        <v/>
      </c>
      <c r="BC129" s="272" t="str">
        <f>IF(ISBLANK(BC$95),"",BC$95)</f>
        <v/>
      </c>
      <c r="BD129" s="272" t="str">
        <f>IF(ISBLANK(BD$95),"",BD$95)</f>
        <v/>
      </c>
      <c r="BE129" s="272" t="str">
        <f>IF(ISBLANK(BE$95),"",BE$95)</f>
        <v/>
      </c>
      <c r="BF129" s="272" t="str">
        <f>IF(ISBLANK(BF$95),"",BF$95)</f>
        <v/>
      </c>
      <c r="BG129" s="272" t="str">
        <f>IF(ISBLANK(BG$95),"",BG$95)</f>
        <v/>
      </c>
      <c r="BH129" s="272" t="str">
        <f>IF(ISBLANK(BH$95),"",BH$95)</f>
        <v/>
      </c>
      <c r="BI129" s="272" t="str">
        <f>IF(ISBLANK(BI$95),"",BI$95)</f>
        <v/>
      </c>
      <c r="BJ129" s="272" t="str">
        <f>IF(ISBLANK(BJ$95),"",BJ$95)</f>
        <v/>
      </c>
      <c r="BK129" s="272" t="str">
        <f>IF(ISBLANK(BK$95),"",BK$95)</f>
        <v/>
      </c>
      <c r="BL129" s="272" t="str">
        <f>IF(ISBLANK(BL$95),"",BL$95)</f>
        <v/>
      </c>
      <c r="BM129" s="272" t="str">
        <f>IF(ISBLANK(BM$95),"",BM$95)</f>
        <v/>
      </c>
      <c r="BN129" s="272" t="str">
        <f>IF(ISBLANK(BN$95),"",BN$95)</f>
        <v/>
      </c>
      <c r="BO129" s="272" t="str">
        <f>IF(ISBLANK(BO$95),"",BO$95)</f>
        <v/>
      </c>
      <c r="BP129" s="272" t="str">
        <f>IF(ISBLANK(BP$95),"",BP$95)</f>
        <v/>
      </c>
      <c r="BQ129" s="272" t="str">
        <f>IF(ISBLANK(BQ$95),"",BQ$95)</f>
        <v/>
      </c>
      <c r="BR129" s="272" t="str">
        <f>IF(ISBLANK(BR$95),"",BR$95)</f>
        <v/>
      </c>
      <c r="BT129" s="285"/>
      <c r="BU129" s="211"/>
    </row>
    <row r="130" spans="1:73" s="133" customFormat="1" ht="67.400000000000006" customHeight="1">
      <c r="A130" s="134" t="s">
        <v>116</v>
      </c>
      <c r="B130" s="1"/>
      <c r="C130" s="329" t="s">
        <v>117</v>
      </c>
      <c r="D130" s="330"/>
      <c r="E130" s="330"/>
      <c r="F130" s="330"/>
      <c r="G130" s="330"/>
      <c r="H130" s="331"/>
      <c r="I130" s="346" t="s">
        <v>118</v>
      </c>
      <c r="J130" s="71"/>
      <c r="K130" s="65"/>
      <c r="L130" s="66" t="s">
        <v>119</v>
      </c>
      <c r="M130" s="179" t="s">
        <v>119</v>
      </c>
      <c r="N130" s="224" t="s">
        <v>120</v>
      </c>
      <c r="O130" s="224" t="s">
        <v>121</v>
      </c>
      <c r="P130" s="224" t="s">
        <v>119</v>
      </c>
      <c r="Q130" s="224" t="s">
        <v>14</v>
      </c>
      <c r="R130" s="224" t="s">
        <v>14</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T130" s="136"/>
    </row>
    <row r="131" spans="1:73" s="133" customFormat="1" ht="34.5" customHeight="1">
      <c r="A131" s="134" t="s">
        <v>116</v>
      </c>
      <c r="B131" s="57"/>
      <c r="C131" s="168"/>
      <c r="D131" s="169"/>
      <c r="E131" s="308" t="s">
        <v>122</v>
      </c>
      <c r="F131" s="309"/>
      <c r="G131" s="309"/>
      <c r="H131" s="310"/>
      <c r="I131" s="346"/>
      <c r="J131" s="67"/>
      <c r="K131" s="68"/>
      <c r="L131" s="66">
        <v>52</v>
      </c>
      <c r="M131" s="179">
        <v>52</v>
      </c>
      <c r="N131" s="224">
        <v>10</v>
      </c>
      <c r="O131" s="224">
        <v>12</v>
      </c>
      <c r="P131" s="224">
        <v>38</v>
      </c>
      <c r="Q131" s="224">
        <v>0</v>
      </c>
      <c r="R131" s="224">
        <v>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T131" s="136"/>
    </row>
    <row r="132" spans="1:73" s="133" customFormat="1" ht="67.5" customHeight="1">
      <c r="A132" s="134" t="s">
        <v>123</v>
      </c>
      <c r="B132" s="57"/>
      <c r="C132" s="329" t="s">
        <v>124</v>
      </c>
      <c r="D132" s="330"/>
      <c r="E132" s="330"/>
      <c r="F132" s="330"/>
      <c r="G132" s="330"/>
      <c r="H132" s="331"/>
      <c r="I132" s="346"/>
      <c r="J132" s="67"/>
      <c r="K132" s="68"/>
      <c r="L132" s="66" t="s">
        <v>14</v>
      </c>
      <c r="M132" s="179" t="s">
        <v>14</v>
      </c>
      <c r="N132" s="224" t="s">
        <v>14</v>
      </c>
      <c r="O132" s="224" t="s">
        <v>14</v>
      </c>
      <c r="P132" s="224" t="s">
        <v>14</v>
      </c>
      <c r="Q132" s="224" t="s">
        <v>14</v>
      </c>
      <c r="R132" s="224" t="s">
        <v>14</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T132" s="136"/>
    </row>
    <row r="133" spans="1:73" s="133" customFormat="1" ht="34.5" customHeight="1">
      <c r="A133" s="134" t="s">
        <v>123</v>
      </c>
      <c r="B133" s="57"/>
      <c r="C133" s="72"/>
      <c r="D133" s="73"/>
      <c r="E133" s="308" t="s">
        <v>122</v>
      </c>
      <c r="F133" s="309"/>
      <c r="G133" s="309"/>
      <c r="H133" s="310"/>
      <c r="I133" s="346"/>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T133" s="136"/>
    </row>
    <row r="134" spans="1:73" s="133" customFormat="1" ht="67.5" customHeight="1">
      <c r="A134" s="134" t="s">
        <v>125</v>
      </c>
      <c r="B134" s="57"/>
      <c r="C134" s="329" t="s">
        <v>124</v>
      </c>
      <c r="D134" s="330"/>
      <c r="E134" s="330"/>
      <c r="F134" s="330"/>
      <c r="G134" s="330"/>
      <c r="H134" s="331"/>
      <c r="I134" s="346"/>
      <c r="J134" s="67"/>
      <c r="K134" s="68"/>
      <c r="L134" s="66" t="s">
        <v>14</v>
      </c>
      <c r="M134" s="179" t="s">
        <v>14</v>
      </c>
      <c r="N134" s="224" t="s">
        <v>14</v>
      </c>
      <c r="O134" s="224" t="s">
        <v>14</v>
      </c>
      <c r="P134" s="224" t="s">
        <v>14</v>
      </c>
      <c r="Q134" s="224" t="s">
        <v>14</v>
      </c>
      <c r="R134" s="224" t="s">
        <v>14</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T134" s="136"/>
    </row>
    <row r="135" spans="1:73" s="133" customFormat="1" ht="34.5" customHeight="1">
      <c r="A135" s="134" t="s">
        <v>125</v>
      </c>
      <c r="B135" s="57"/>
      <c r="C135" s="74"/>
      <c r="D135" s="75"/>
      <c r="E135" s="308" t="s">
        <v>122</v>
      </c>
      <c r="F135" s="309"/>
      <c r="G135" s="309"/>
      <c r="H135" s="310"/>
      <c r="I135" s="346"/>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T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126</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78</v>
      </c>
      <c r="K141" s="54"/>
      <c r="L141" s="262" t="str">
        <f>IF(ISBLANK(L$9),"",L$9)</f>
        <v>E5</v>
      </c>
      <c r="M141" s="263" t="str">
        <f t="shared" ref="M141" si="5">IF(ISBLANK(M$9),"",M$9)</f>
        <v>E6</v>
      </c>
      <c r="N141" s="263" t="str">
        <f>IF(ISBLANK(N$9),"",N$9)</f>
        <v>ICU</v>
      </c>
      <c r="O141" s="263" t="str">
        <f>IF(ISBLANK(O$9),"",O$9)</f>
        <v>SCU</v>
      </c>
      <c r="P141" s="263" t="str">
        <f>IF(ISBLANK(P$9),"",P$9)</f>
        <v>W3A</v>
      </c>
      <c r="Q141" s="263" t="str">
        <f>IF(ISBLANK(Q$9),"",Q$9)</f>
        <v>W3B</v>
      </c>
      <c r="R141" s="263" t="str">
        <f>IF(ISBLANK(R$9),"",R$9)</f>
        <v>W5</v>
      </c>
      <c r="S141" s="263" t="str">
        <f>IF(ISBLANK(S$9),"",S$9)</f>
        <v/>
      </c>
      <c r="T141" s="263" t="str">
        <f>IF(ISBLANK(T$9),"",T$9)</f>
        <v/>
      </c>
      <c r="U141" s="263" t="str">
        <f>IF(ISBLANK(U$9),"",U$9)</f>
        <v/>
      </c>
      <c r="V141" s="263" t="str">
        <f>IF(ISBLANK(V$9),"",V$9)</f>
        <v/>
      </c>
      <c r="W141" s="263" t="str">
        <f>IF(ISBLANK(W$9),"",W$9)</f>
        <v/>
      </c>
      <c r="X141" s="263" t="str">
        <f>IF(ISBLANK(X$9),"",X$9)</f>
        <v/>
      </c>
      <c r="Y141" s="263" t="str">
        <f>IF(ISBLANK(Y$9),"",Y$9)</f>
        <v/>
      </c>
      <c r="Z141" s="263" t="str">
        <f>IF(ISBLANK(Z$9),"",Z$9)</f>
        <v/>
      </c>
      <c r="AA141" s="263" t="str">
        <f>IF(ISBLANK(AA$9),"",AA$9)</f>
        <v/>
      </c>
      <c r="AB141" s="263" t="str">
        <f>IF(ISBLANK(AB$9),"",AB$9)</f>
        <v/>
      </c>
      <c r="AC141" s="263" t="str">
        <f>IF(ISBLANK(AC$9),"",AC$9)</f>
        <v/>
      </c>
      <c r="AD141" s="263" t="str">
        <f>IF(ISBLANK(AD$9),"",AD$9)</f>
        <v/>
      </c>
      <c r="AE141" s="263" t="str">
        <f>IF(ISBLANK(AE$9),"",AE$9)</f>
        <v/>
      </c>
      <c r="AF141" s="263" t="str">
        <f>IF(ISBLANK(AF$9),"",AF$9)</f>
        <v/>
      </c>
      <c r="AG141" s="263" t="str">
        <f>IF(ISBLANK(AG$9),"",AG$9)</f>
        <v/>
      </c>
      <c r="AH141" s="263" t="str">
        <f>IF(ISBLANK(AH$9),"",AH$9)</f>
        <v/>
      </c>
      <c r="AI141" s="263" t="str">
        <f>IF(ISBLANK(AI$9),"",AI$9)</f>
        <v/>
      </c>
      <c r="AJ141" s="263" t="str">
        <f>IF(ISBLANK(AJ$9),"",AJ$9)</f>
        <v/>
      </c>
      <c r="AK141" s="263" t="str">
        <f>IF(ISBLANK(AK$9),"",AK$9)</f>
        <v/>
      </c>
      <c r="AL141" s="263" t="str">
        <f>IF(ISBLANK(AL$9),"",AL$9)</f>
        <v/>
      </c>
      <c r="AM141" s="263" t="str">
        <f>IF(ISBLANK(AM$9),"",AM$9)</f>
        <v/>
      </c>
      <c r="AN141" s="263" t="str">
        <f>IF(ISBLANK(AN$9),"",AN$9)</f>
        <v/>
      </c>
      <c r="AO141" s="263" t="str">
        <f>IF(ISBLANK(AO$9),"",AO$9)</f>
        <v/>
      </c>
      <c r="AP141" s="263" t="str">
        <f>IF(ISBLANK(AP$9),"",AP$9)</f>
        <v/>
      </c>
      <c r="AQ141" s="263" t="str">
        <f>IF(ISBLANK(AQ$9),"",AQ$9)</f>
        <v/>
      </c>
      <c r="AR141" s="263" t="str">
        <f>IF(ISBLANK(AR$9),"",AR$9)</f>
        <v/>
      </c>
      <c r="AS141" s="263" t="str">
        <f>IF(ISBLANK(AS$9),"",AS$9)</f>
        <v/>
      </c>
      <c r="AT141" s="263" t="str">
        <f>IF(ISBLANK(AT$9),"",AT$9)</f>
        <v/>
      </c>
      <c r="AU141" s="263" t="str">
        <f>IF(ISBLANK(AU$9),"",AU$9)</f>
        <v/>
      </c>
      <c r="AV141" s="263" t="str">
        <f>IF(ISBLANK(AV$9),"",AV$9)</f>
        <v/>
      </c>
      <c r="AW141" s="263" t="str">
        <f>IF(ISBLANK(AW$9),"",AW$9)</f>
        <v/>
      </c>
      <c r="AX141" s="263" t="str">
        <f>IF(ISBLANK(AX$9),"",AX$9)</f>
        <v/>
      </c>
      <c r="AY141" s="263" t="str">
        <f>IF(ISBLANK(AY$9),"",AY$9)</f>
        <v/>
      </c>
      <c r="AZ141" s="263" t="str">
        <f>IF(ISBLANK(AZ$9),"",AZ$9)</f>
        <v/>
      </c>
      <c r="BA141" s="263" t="str">
        <f>IF(ISBLANK(BA$9),"",BA$9)</f>
        <v/>
      </c>
      <c r="BB141" s="263" t="str">
        <f>IF(ISBLANK(BB$9),"",BB$9)</f>
        <v/>
      </c>
      <c r="BC141" s="263" t="str">
        <f>IF(ISBLANK(BC$9),"",BC$9)</f>
        <v/>
      </c>
      <c r="BD141" s="263" t="str">
        <f>IF(ISBLANK(BD$9),"",BD$9)</f>
        <v/>
      </c>
      <c r="BE141" s="263" t="str">
        <f>IF(ISBLANK(BE$9),"",BE$9)</f>
        <v/>
      </c>
      <c r="BF141" s="263" t="str">
        <f>IF(ISBLANK(BF$9),"",BF$9)</f>
        <v/>
      </c>
      <c r="BG141" s="263" t="str">
        <f>IF(ISBLANK(BG$9),"",BG$9)</f>
        <v/>
      </c>
      <c r="BH141" s="263" t="str">
        <f>IF(ISBLANK(BH$9),"",BH$9)</f>
        <v/>
      </c>
      <c r="BI141" s="263" t="str">
        <f>IF(ISBLANK(BI$9),"",BI$9)</f>
        <v/>
      </c>
      <c r="BJ141" s="263" t="str">
        <f>IF(ISBLANK(BJ$9),"",BJ$9)</f>
        <v/>
      </c>
      <c r="BK141" s="263" t="str">
        <f>IF(ISBLANK(BK$9),"",BK$9)</f>
        <v/>
      </c>
      <c r="BL141" s="263" t="str">
        <f>IF(ISBLANK(BL$9),"",BL$9)</f>
        <v/>
      </c>
      <c r="BM141" s="263" t="str">
        <f>IF(ISBLANK(BM$9),"",BM$9)</f>
        <v/>
      </c>
      <c r="BN141" s="263" t="str">
        <f>IF(ISBLANK(BN$9),"",BN$9)</f>
        <v/>
      </c>
      <c r="BO141" s="263" t="str">
        <f>IF(ISBLANK(BO$9),"",BO$9)</f>
        <v/>
      </c>
      <c r="BP141" s="263" t="str">
        <f>IF(ISBLANK(BP$9),"",BP$9)</f>
        <v/>
      </c>
      <c r="BQ141" s="263" t="str">
        <f>IF(ISBLANK(BQ$9),"",BQ$9)</f>
        <v/>
      </c>
      <c r="BR141" s="263" t="str">
        <f>IF(ISBLANK(BR$9),"",BR$9)</f>
        <v/>
      </c>
      <c r="BT141" s="285"/>
      <c r="BU141" s="211"/>
    </row>
    <row r="142" spans="1:73" ht="20.25" customHeight="1">
      <c r="I142" s="47" t="s">
        <v>79</v>
      </c>
      <c r="J142" s="48"/>
      <c r="K142" s="55"/>
      <c r="L142" s="272" t="str">
        <f t="shared" ref="L142:M142" si="6">IF(ISBLANK(L$95),"",L$95)</f>
        <v>急性期</v>
      </c>
      <c r="M142" s="263" t="str">
        <f t="shared" si="6"/>
        <v>急性期</v>
      </c>
      <c r="N142" s="263" t="str">
        <f>IF(ISBLANK(N$95),"",N$95)</f>
        <v>高度急性期</v>
      </c>
      <c r="O142" s="263" t="str">
        <f>IF(ISBLANK(O$95),"",O$95)</f>
        <v>高度急性期</v>
      </c>
      <c r="P142" s="263" t="str">
        <f>IF(ISBLANK(P$95),"",P$95)</f>
        <v>急性期</v>
      </c>
      <c r="Q142" s="263" t="str">
        <f>IF(ISBLANK(Q$95),"",Q$95)</f>
        <v>急性期</v>
      </c>
      <c r="R142" s="263" t="str">
        <f>IF(ISBLANK(R$95),"",R$95)</f>
        <v>急性期</v>
      </c>
      <c r="S142" s="263" t="str">
        <f>IF(ISBLANK(S$95),"",S$95)</f>
        <v/>
      </c>
      <c r="T142" s="263" t="str">
        <f>IF(ISBLANK(T$95),"",T$95)</f>
        <v/>
      </c>
      <c r="U142" s="263" t="str">
        <f>IF(ISBLANK(U$95),"",U$95)</f>
        <v/>
      </c>
      <c r="V142" s="263" t="str">
        <f>IF(ISBLANK(V$95),"",V$95)</f>
        <v/>
      </c>
      <c r="W142" s="263" t="str">
        <f>IF(ISBLANK(W$95),"",W$95)</f>
        <v/>
      </c>
      <c r="X142" s="263" t="str">
        <f>IF(ISBLANK(X$95),"",X$95)</f>
        <v/>
      </c>
      <c r="Y142" s="263" t="str">
        <f>IF(ISBLANK(Y$95),"",Y$95)</f>
        <v/>
      </c>
      <c r="Z142" s="263" t="str">
        <f>IF(ISBLANK(Z$95),"",Z$95)</f>
        <v/>
      </c>
      <c r="AA142" s="263" t="str">
        <f>IF(ISBLANK(AA$95),"",AA$95)</f>
        <v/>
      </c>
      <c r="AB142" s="263" t="str">
        <f>IF(ISBLANK(AB$95),"",AB$95)</f>
        <v/>
      </c>
      <c r="AC142" s="263" t="str">
        <f>IF(ISBLANK(AC$95),"",AC$95)</f>
        <v/>
      </c>
      <c r="AD142" s="263" t="str">
        <f>IF(ISBLANK(AD$95),"",AD$95)</f>
        <v/>
      </c>
      <c r="AE142" s="263" t="str">
        <f>IF(ISBLANK(AE$95),"",AE$95)</f>
        <v/>
      </c>
      <c r="AF142" s="263" t="str">
        <f>IF(ISBLANK(AF$95),"",AF$95)</f>
        <v/>
      </c>
      <c r="AG142" s="263" t="str">
        <f>IF(ISBLANK(AG$95),"",AG$95)</f>
        <v/>
      </c>
      <c r="AH142" s="263" t="str">
        <f>IF(ISBLANK(AH$95),"",AH$95)</f>
        <v/>
      </c>
      <c r="AI142" s="263" t="str">
        <f>IF(ISBLANK(AI$95),"",AI$95)</f>
        <v/>
      </c>
      <c r="AJ142" s="263" t="str">
        <f>IF(ISBLANK(AJ$95),"",AJ$95)</f>
        <v/>
      </c>
      <c r="AK142" s="263" t="str">
        <f>IF(ISBLANK(AK$95),"",AK$95)</f>
        <v/>
      </c>
      <c r="AL142" s="263" t="str">
        <f>IF(ISBLANK(AL$95),"",AL$95)</f>
        <v/>
      </c>
      <c r="AM142" s="263" t="str">
        <f>IF(ISBLANK(AM$95),"",AM$95)</f>
        <v/>
      </c>
      <c r="AN142" s="263" t="str">
        <f>IF(ISBLANK(AN$95),"",AN$95)</f>
        <v/>
      </c>
      <c r="AO142" s="263" t="str">
        <f>IF(ISBLANK(AO$95),"",AO$95)</f>
        <v/>
      </c>
      <c r="AP142" s="263" t="str">
        <f>IF(ISBLANK(AP$95),"",AP$95)</f>
        <v/>
      </c>
      <c r="AQ142" s="263" t="str">
        <f>IF(ISBLANK(AQ$95),"",AQ$95)</f>
        <v/>
      </c>
      <c r="AR142" s="263" t="str">
        <f>IF(ISBLANK(AR$95),"",AR$95)</f>
        <v/>
      </c>
      <c r="AS142" s="263" t="str">
        <f>IF(ISBLANK(AS$95),"",AS$95)</f>
        <v/>
      </c>
      <c r="AT142" s="263" t="str">
        <f>IF(ISBLANK(AT$95),"",AT$95)</f>
        <v/>
      </c>
      <c r="AU142" s="263" t="str">
        <f>IF(ISBLANK(AU$95),"",AU$95)</f>
        <v/>
      </c>
      <c r="AV142" s="263" t="str">
        <f>IF(ISBLANK(AV$95),"",AV$95)</f>
        <v/>
      </c>
      <c r="AW142" s="263" t="str">
        <f>IF(ISBLANK(AW$95),"",AW$95)</f>
        <v/>
      </c>
      <c r="AX142" s="263" t="str">
        <f>IF(ISBLANK(AX$95),"",AX$95)</f>
        <v/>
      </c>
      <c r="AY142" s="263" t="str">
        <f>IF(ISBLANK(AY$95),"",AY$95)</f>
        <v/>
      </c>
      <c r="AZ142" s="263" t="str">
        <f>IF(ISBLANK(AZ$95),"",AZ$95)</f>
        <v/>
      </c>
      <c r="BA142" s="263" t="str">
        <f>IF(ISBLANK(BA$95),"",BA$95)</f>
        <v/>
      </c>
      <c r="BB142" s="263" t="str">
        <f>IF(ISBLANK(BB$95),"",BB$95)</f>
        <v/>
      </c>
      <c r="BC142" s="263" t="str">
        <f>IF(ISBLANK(BC$95),"",BC$95)</f>
        <v/>
      </c>
      <c r="BD142" s="263" t="str">
        <f>IF(ISBLANK(BD$95),"",BD$95)</f>
        <v/>
      </c>
      <c r="BE142" s="263" t="str">
        <f>IF(ISBLANK(BE$95),"",BE$95)</f>
        <v/>
      </c>
      <c r="BF142" s="263" t="str">
        <f>IF(ISBLANK(BF$95),"",BF$95)</f>
        <v/>
      </c>
      <c r="BG142" s="263" t="str">
        <f>IF(ISBLANK(BG$95),"",BG$95)</f>
        <v/>
      </c>
      <c r="BH142" s="263" t="str">
        <f>IF(ISBLANK(BH$95),"",BH$95)</f>
        <v/>
      </c>
      <c r="BI142" s="263" t="str">
        <f>IF(ISBLANK(BI$95),"",BI$95)</f>
        <v/>
      </c>
      <c r="BJ142" s="263" t="str">
        <f>IF(ISBLANK(BJ$95),"",BJ$95)</f>
        <v/>
      </c>
      <c r="BK142" s="263" t="str">
        <f>IF(ISBLANK(BK$95),"",BK$95)</f>
        <v/>
      </c>
      <c r="BL142" s="263" t="str">
        <f>IF(ISBLANK(BL$95),"",BL$95)</f>
        <v/>
      </c>
      <c r="BM142" s="263" t="str">
        <f>IF(ISBLANK(BM$95),"",BM$95)</f>
        <v/>
      </c>
      <c r="BN142" s="263" t="str">
        <f>IF(ISBLANK(BN$95),"",BN$95)</f>
        <v/>
      </c>
      <c r="BO142" s="263" t="str">
        <f>IF(ISBLANK(BO$95),"",BO$95)</f>
        <v/>
      </c>
      <c r="BP142" s="263" t="str">
        <f>IF(ISBLANK(BP$95),"",BP$95)</f>
        <v/>
      </c>
      <c r="BQ142" s="263" t="str">
        <f>IF(ISBLANK(BQ$95),"",BQ$95)</f>
        <v/>
      </c>
      <c r="BR142" s="263" t="str">
        <f>IF(ISBLANK(BR$95),"",BR$95)</f>
        <v/>
      </c>
      <c r="BT142" s="285"/>
      <c r="BU142" s="211"/>
    </row>
    <row r="143" spans="1:73" s="133" customFormat="1" ht="106.5" customHeight="1">
      <c r="A143" s="134" t="s">
        <v>127</v>
      </c>
      <c r="B143" s="1"/>
      <c r="C143" s="308" t="s">
        <v>126</v>
      </c>
      <c r="D143" s="309"/>
      <c r="E143" s="309"/>
      <c r="F143" s="309"/>
      <c r="G143" s="309"/>
      <c r="H143" s="310"/>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T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130</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78</v>
      </c>
      <c r="K149" s="54"/>
      <c r="L149" s="262" t="str">
        <f>IF(ISBLANK(L$9),"",L$9)</f>
        <v>E5</v>
      </c>
      <c r="M149" s="263" t="str">
        <f t="shared" ref="M149" si="7">IF(ISBLANK(M$9),"",M$9)</f>
        <v>E6</v>
      </c>
      <c r="N149" s="263" t="str">
        <f>IF(ISBLANK(N$9),"",N$9)</f>
        <v>ICU</v>
      </c>
      <c r="O149" s="263" t="str">
        <f>IF(ISBLANK(O$9),"",O$9)</f>
        <v>SCU</v>
      </c>
      <c r="P149" s="263" t="str">
        <f>IF(ISBLANK(P$9),"",P$9)</f>
        <v>W3A</v>
      </c>
      <c r="Q149" s="263" t="str">
        <f>IF(ISBLANK(Q$9),"",Q$9)</f>
        <v>W3B</v>
      </c>
      <c r="R149" s="263" t="str">
        <f>IF(ISBLANK(R$9),"",R$9)</f>
        <v>W5</v>
      </c>
      <c r="S149" s="263" t="str">
        <f>IF(ISBLANK(S$9),"",S$9)</f>
        <v/>
      </c>
      <c r="T149" s="263" t="str">
        <f>IF(ISBLANK(T$9),"",T$9)</f>
        <v/>
      </c>
      <c r="U149" s="263" t="str">
        <f>IF(ISBLANK(U$9),"",U$9)</f>
        <v/>
      </c>
      <c r="V149" s="263" t="str">
        <f>IF(ISBLANK(V$9),"",V$9)</f>
        <v/>
      </c>
      <c r="W149" s="263" t="str">
        <f>IF(ISBLANK(W$9),"",W$9)</f>
        <v/>
      </c>
      <c r="X149" s="263" t="str">
        <f>IF(ISBLANK(X$9),"",X$9)</f>
        <v/>
      </c>
      <c r="Y149" s="263" t="str">
        <f>IF(ISBLANK(Y$9),"",Y$9)</f>
        <v/>
      </c>
      <c r="Z149" s="263" t="str">
        <f>IF(ISBLANK(Z$9),"",Z$9)</f>
        <v/>
      </c>
      <c r="AA149" s="263" t="str">
        <f>IF(ISBLANK(AA$9),"",AA$9)</f>
        <v/>
      </c>
      <c r="AB149" s="263" t="str">
        <f>IF(ISBLANK(AB$9),"",AB$9)</f>
        <v/>
      </c>
      <c r="AC149" s="263" t="str">
        <f>IF(ISBLANK(AC$9),"",AC$9)</f>
        <v/>
      </c>
      <c r="AD149" s="263" t="str">
        <f>IF(ISBLANK(AD$9),"",AD$9)</f>
        <v/>
      </c>
      <c r="AE149" s="263" t="str">
        <f>IF(ISBLANK(AE$9),"",AE$9)</f>
        <v/>
      </c>
      <c r="AF149" s="263" t="str">
        <f>IF(ISBLANK(AF$9),"",AF$9)</f>
        <v/>
      </c>
      <c r="AG149" s="263" t="str">
        <f>IF(ISBLANK(AG$9),"",AG$9)</f>
        <v/>
      </c>
      <c r="AH149" s="263" t="str">
        <f>IF(ISBLANK(AH$9),"",AH$9)</f>
        <v/>
      </c>
      <c r="AI149" s="263" t="str">
        <f>IF(ISBLANK(AI$9),"",AI$9)</f>
        <v/>
      </c>
      <c r="AJ149" s="263" t="str">
        <f>IF(ISBLANK(AJ$9),"",AJ$9)</f>
        <v/>
      </c>
      <c r="AK149" s="263" t="str">
        <f>IF(ISBLANK(AK$9),"",AK$9)</f>
        <v/>
      </c>
      <c r="AL149" s="263" t="str">
        <f>IF(ISBLANK(AL$9),"",AL$9)</f>
        <v/>
      </c>
      <c r="AM149" s="263" t="str">
        <f>IF(ISBLANK(AM$9),"",AM$9)</f>
        <v/>
      </c>
      <c r="AN149" s="263" t="str">
        <f>IF(ISBLANK(AN$9),"",AN$9)</f>
        <v/>
      </c>
      <c r="AO149" s="263" t="str">
        <f>IF(ISBLANK(AO$9),"",AO$9)</f>
        <v/>
      </c>
      <c r="AP149" s="263" t="str">
        <f>IF(ISBLANK(AP$9),"",AP$9)</f>
        <v/>
      </c>
      <c r="AQ149" s="263" t="str">
        <f>IF(ISBLANK(AQ$9),"",AQ$9)</f>
        <v/>
      </c>
      <c r="AR149" s="263" t="str">
        <f>IF(ISBLANK(AR$9),"",AR$9)</f>
        <v/>
      </c>
      <c r="AS149" s="263" t="str">
        <f>IF(ISBLANK(AS$9),"",AS$9)</f>
        <v/>
      </c>
      <c r="AT149" s="263" t="str">
        <f>IF(ISBLANK(AT$9),"",AT$9)</f>
        <v/>
      </c>
      <c r="AU149" s="263" t="str">
        <f>IF(ISBLANK(AU$9),"",AU$9)</f>
        <v/>
      </c>
      <c r="AV149" s="263" t="str">
        <f>IF(ISBLANK(AV$9),"",AV$9)</f>
        <v/>
      </c>
      <c r="AW149" s="263" t="str">
        <f>IF(ISBLANK(AW$9),"",AW$9)</f>
        <v/>
      </c>
      <c r="AX149" s="263" t="str">
        <f>IF(ISBLANK(AX$9),"",AX$9)</f>
        <v/>
      </c>
      <c r="AY149" s="263" t="str">
        <f>IF(ISBLANK(AY$9),"",AY$9)</f>
        <v/>
      </c>
      <c r="AZ149" s="263" t="str">
        <f>IF(ISBLANK(AZ$9),"",AZ$9)</f>
        <v/>
      </c>
      <c r="BA149" s="263" t="str">
        <f>IF(ISBLANK(BA$9),"",BA$9)</f>
        <v/>
      </c>
      <c r="BB149" s="263" t="str">
        <f>IF(ISBLANK(BB$9),"",BB$9)</f>
        <v/>
      </c>
      <c r="BC149" s="263" t="str">
        <f>IF(ISBLANK(BC$9),"",BC$9)</f>
        <v/>
      </c>
      <c r="BD149" s="263" t="str">
        <f>IF(ISBLANK(BD$9),"",BD$9)</f>
        <v/>
      </c>
      <c r="BE149" s="263" t="str">
        <f>IF(ISBLANK(BE$9),"",BE$9)</f>
        <v/>
      </c>
      <c r="BF149" s="263" t="str">
        <f>IF(ISBLANK(BF$9),"",BF$9)</f>
        <v/>
      </c>
      <c r="BG149" s="263" t="str">
        <f>IF(ISBLANK(BG$9),"",BG$9)</f>
        <v/>
      </c>
      <c r="BH149" s="263" t="str">
        <f>IF(ISBLANK(BH$9),"",BH$9)</f>
        <v/>
      </c>
      <c r="BI149" s="263" t="str">
        <f>IF(ISBLANK(BI$9),"",BI$9)</f>
        <v/>
      </c>
      <c r="BJ149" s="263" t="str">
        <f>IF(ISBLANK(BJ$9),"",BJ$9)</f>
        <v/>
      </c>
      <c r="BK149" s="263" t="str">
        <f>IF(ISBLANK(BK$9),"",BK$9)</f>
        <v/>
      </c>
      <c r="BL149" s="263" t="str">
        <f>IF(ISBLANK(BL$9),"",BL$9)</f>
        <v/>
      </c>
      <c r="BM149" s="263" t="str">
        <f>IF(ISBLANK(BM$9),"",BM$9)</f>
        <v/>
      </c>
      <c r="BN149" s="263" t="str">
        <f>IF(ISBLANK(BN$9),"",BN$9)</f>
        <v/>
      </c>
      <c r="BO149" s="263" t="str">
        <f>IF(ISBLANK(BO$9),"",BO$9)</f>
        <v/>
      </c>
      <c r="BP149" s="263" t="str">
        <f>IF(ISBLANK(BP$9),"",BP$9)</f>
        <v/>
      </c>
      <c r="BQ149" s="263" t="str">
        <f>IF(ISBLANK(BQ$9),"",BQ$9)</f>
        <v/>
      </c>
      <c r="BR149" s="263" t="str">
        <f>IF(ISBLANK(BR$9),"",BR$9)</f>
        <v/>
      </c>
      <c r="BT149" s="285"/>
      <c r="BU149" s="211"/>
    </row>
    <row r="150" spans="1:73" ht="20.25" customHeight="1">
      <c r="A150" s="136" t="s">
        <v>131</v>
      </c>
      <c r="I150" s="47" t="s">
        <v>79</v>
      </c>
      <c r="J150" s="48"/>
      <c r="K150" s="55"/>
      <c r="L150" s="272" t="str">
        <f t="shared" ref="L150:M150" si="8">IF(ISBLANK(L$95),"",L$95)</f>
        <v>急性期</v>
      </c>
      <c r="M150" s="263" t="str">
        <f t="shared" si="8"/>
        <v>急性期</v>
      </c>
      <c r="N150" s="263" t="str">
        <f>IF(ISBLANK(N$95),"",N$95)</f>
        <v>高度急性期</v>
      </c>
      <c r="O150" s="263" t="str">
        <f>IF(ISBLANK(O$95),"",O$95)</f>
        <v>高度急性期</v>
      </c>
      <c r="P150" s="263" t="str">
        <f>IF(ISBLANK(P$95),"",P$95)</f>
        <v>急性期</v>
      </c>
      <c r="Q150" s="263" t="str">
        <f>IF(ISBLANK(Q$95),"",Q$95)</f>
        <v>急性期</v>
      </c>
      <c r="R150" s="263" t="str">
        <f>IF(ISBLANK(R$95),"",R$95)</f>
        <v>急性期</v>
      </c>
      <c r="S150" s="263" t="str">
        <f>IF(ISBLANK(S$95),"",S$95)</f>
        <v/>
      </c>
      <c r="T150" s="263" t="str">
        <f>IF(ISBLANK(T$95),"",T$95)</f>
        <v/>
      </c>
      <c r="U150" s="263" t="str">
        <f>IF(ISBLANK(U$95),"",U$95)</f>
        <v/>
      </c>
      <c r="V150" s="263" t="str">
        <f>IF(ISBLANK(V$95),"",V$95)</f>
        <v/>
      </c>
      <c r="W150" s="263" t="str">
        <f>IF(ISBLANK(W$95),"",W$95)</f>
        <v/>
      </c>
      <c r="X150" s="263" t="str">
        <f>IF(ISBLANK(X$95),"",X$95)</f>
        <v/>
      </c>
      <c r="Y150" s="263" t="str">
        <f>IF(ISBLANK(Y$95),"",Y$95)</f>
        <v/>
      </c>
      <c r="Z150" s="263" t="str">
        <f>IF(ISBLANK(Z$95),"",Z$95)</f>
        <v/>
      </c>
      <c r="AA150" s="263" t="str">
        <f>IF(ISBLANK(AA$95),"",AA$95)</f>
        <v/>
      </c>
      <c r="AB150" s="263" t="str">
        <f>IF(ISBLANK(AB$95),"",AB$95)</f>
        <v/>
      </c>
      <c r="AC150" s="263" t="str">
        <f>IF(ISBLANK(AC$95),"",AC$95)</f>
        <v/>
      </c>
      <c r="AD150" s="263" t="str">
        <f>IF(ISBLANK(AD$95),"",AD$95)</f>
        <v/>
      </c>
      <c r="AE150" s="263" t="str">
        <f>IF(ISBLANK(AE$95),"",AE$95)</f>
        <v/>
      </c>
      <c r="AF150" s="263" t="str">
        <f>IF(ISBLANK(AF$95),"",AF$95)</f>
        <v/>
      </c>
      <c r="AG150" s="263" t="str">
        <f>IF(ISBLANK(AG$95),"",AG$95)</f>
        <v/>
      </c>
      <c r="AH150" s="263" t="str">
        <f>IF(ISBLANK(AH$95),"",AH$95)</f>
        <v/>
      </c>
      <c r="AI150" s="263" t="str">
        <f>IF(ISBLANK(AI$95),"",AI$95)</f>
        <v/>
      </c>
      <c r="AJ150" s="263" t="str">
        <f>IF(ISBLANK(AJ$95),"",AJ$95)</f>
        <v/>
      </c>
      <c r="AK150" s="263" t="str">
        <f>IF(ISBLANK(AK$95),"",AK$95)</f>
        <v/>
      </c>
      <c r="AL150" s="263" t="str">
        <f>IF(ISBLANK(AL$95),"",AL$95)</f>
        <v/>
      </c>
      <c r="AM150" s="263" t="str">
        <f>IF(ISBLANK(AM$95),"",AM$95)</f>
        <v/>
      </c>
      <c r="AN150" s="263" t="str">
        <f>IF(ISBLANK(AN$95),"",AN$95)</f>
        <v/>
      </c>
      <c r="AO150" s="263" t="str">
        <f>IF(ISBLANK(AO$95),"",AO$95)</f>
        <v/>
      </c>
      <c r="AP150" s="263" t="str">
        <f>IF(ISBLANK(AP$95),"",AP$95)</f>
        <v/>
      </c>
      <c r="AQ150" s="263" t="str">
        <f>IF(ISBLANK(AQ$95),"",AQ$95)</f>
        <v/>
      </c>
      <c r="AR150" s="263" t="str">
        <f>IF(ISBLANK(AR$95),"",AR$95)</f>
        <v/>
      </c>
      <c r="AS150" s="263" t="str">
        <f>IF(ISBLANK(AS$95),"",AS$95)</f>
        <v/>
      </c>
      <c r="AT150" s="263" t="str">
        <f>IF(ISBLANK(AT$95),"",AT$95)</f>
        <v/>
      </c>
      <c r="AU150" s="263" t="str">
        <f>IF(ISBLANK(AU$95),"",AU$95)</f>
        <v/>
      </c>
      <c r="AV150" s="263" t="str">
        <f>IF(ISBLANK(AV$95),"",AV$95)</f>
        <v/>
      </c>
      <c r="AW150" s="263" t="str">
        <f>IF(ISBLANK(AW$95),"",AW$95)</f>
        <v/>
      </c>
      <c r="AX150" s="263" t="str">
        <f>IF(ISBLANK(AX$95),"",AX$95)</f>
        <v/>
      </c>
      <c r="AY150" s="263" t="str">
        <f>IF(ISBLANK(AY$95),"",AY$95)</f>
        <v/>
      </c>
      <c r="AZ150" s="263" t="str">
        <f>IF(ISBLANK(AZ$95),"",AZ$95)</f>
        <v/>
      </c>
      <c r="BA150" s="263" t="str">
        <f>IF(ISBLANK(BA$95),"",BA$95)</f>
        <v/>
      </c>
      <c r="BB150" s="263" t="str">
        <f>IF(ISBLANK(BB$95),"",BB$95)</f>
        <v/>
      </c>
      <c r="BC150" s="263" t="str">
        <f>IF(ISBLANK(BC$95),"",BC$95)</f>
        <v/>
      </c>
      <c r="BD150" s="263" t="str">
        <f>IF(ISBLANK(BD$95),"",BD$95)</f>
        <v/>
      </c>
      <c r="BE150" s="263" t="str">
        <f>IF(ISBLANK(BE$95),"",BE$95)</f>
        <v/>
      </c>
      <c r="BF150" s="263" t="str">
        <f>IF(ISBLANK(BF$95),"",BF$95)</f>
        <v/>
      </c>
      <c r="BG150" s="263" t="str">
        <f>IF(ISBLANK(BG$95),"",BG$95)</f>
        <v/>
      </c>
      <c r="BH150" s="263" t="str">
        <f>IF(ISBLANK(BH$95),"",BH$95)</f>
        <v/>
      </c>
      <c r="BI150" s="263" t="str">
        <f>IF(ISBLANK(BI$95),"",BI$95)</f>
        <v/>
      </c>
      <c r="BJ150" s="263" t="str">
        <f>IF(ISBLANK(BJ$95),"",BJ$95)</f>
        <v/>
      </c>
      <c r="BK150" s="263" t="str">
        <f>IF(ISBLANK(BK$95),"",BK$95)</f>
        <v/>
      </c>
      <c r="BL150" s="263" t="str">
        <f>IF(ISBLANK(BL$95),"",BL$95)</f>
        <v/>
      </c>
      <c r="BM150" s="263" t="str">
        <f>IF(ISBLANK(BM$95),"",BM$95)</f>
        <v/>
      </c>
      <c r="BN150" s="263" t="str">
        <f>IF(ISBLANK(BN$95),"",BN$95)</f>
        <v/>
      </c>
      <c r="BO150" s="263" t="str">
        <f>IF(ISBLANK(BO$95),"",BO$95)</f>
        <v/>
      </c>
      <c r="BP150" s="263" t="str">
        <f>IF(ISBLANK(BP$95),"",BP$95)</f>
        <v/>
      </c>
      <c r="BQ150" s="263" t="str">
        <f>IF(ISBLANK(BQ$95),"",BQ$95)</f>
        <v/>
      </c>
      <c r="BR150" s="263" t="str">
        <f>IF(ISBLANK(BR$95),"",BR$95)</f>
        <v/>
      </c>
      <c r="BT150" s="285"/>
      <c r="BU150" s="211"/>
    </row>
    <row r="151" spans="1:73" s="133" customFormat="1" ht="34.5" customHeight="1">
      <c r="A151" s="137" t="s">
        <v>132</v>
      </c>
      <c r="B151" s="1"/>
      <c r="C151" s="308" t="s">
        <v>133</v>
      </c>
      <c r="D151" s="309"/>
      <c r="E151" s="309"/>
      <c r="F151" s="309"/>
      <c r="G151" s="309"/>
      <c r="H151" s="310"/>
      <c r="I151" s="41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T151" s="136"/>
    </row>
    <row r="152" spans="1:73" s="133" customFormat="1" ht="34.5" customHeight="1">
      <c r="A152" s="137" t="s">
        <v>136</v>
      </c>
      <c r="B152" s="1"/>
      <c r="C152" s="308" t="s">
        <v>137</v>
      </c>
      <c r="D152" s="309"/>
      <c r="E152" s="309"/>
      <c r="F152" s="309"/>
      <c r="G152" s="309"/>
      <c r="H152" s="310"/>
      <c r="I152" s="41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T152" s="136"/>
    </row>
    <row r="153" spans="1:73" s="133" customFormat="1" ht="34.5" customHeight="1">
      <c r="A153" s="137" t="s">
        <v>138</v>
      </c>
      <c r="B153" s="1"/>
      <c r="C153" s="308" t="s">
        <v>139</v>
      </c>
      <c r="D153" s="309"/>
      <c r="E153" s="309"/>
      <c r="F153" s="309"/>
      <c r="G153" s="309"/>
      <c r="H153" s="310"/>
      <c r="I153" s="41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T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141</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78</v>
      </c>
      <c r="K159" s="54"/>
      <c r="L159" s="262" t="str">
        <f>IF(ISBLANK(L$9),"",L$9)</f>
        <v>E5</v>
      </c>
      <c r="M159" s="263" t="str">
        <f t="shared" ref="M159" si="9">IF(ISBLANK(M$9),"",M$9)</f>
        <v>E6</v>
      </c>
      <c r="N159" s="263" t="str">
        <f>IF(ISBLANK(N$9),"",N$9)</f>
        <v>ICU</v>
      </c>
      <c r="O159" s="263" t="str">
        <f>IF(ISBLANK(O$9),"",O$9)</f>
        <v>SCU</v>
      </c>
      <c r="P159" s="263" t="str">
        <f>IF(ISBLANK(P$9),"",P$9)</f>
        <v>W3A</v>
      </c>
      <c r="Q159" s="263" t="str">
        <f>IF(ISBLANK(Q$9),"",Q$9)</f>
        <v>W3B</v>
      </c>
      <c r="R159" s="263" t="str">
        <f>IF(ISBLANK(R$9),"",R$9)</f>
        <v>W5</v>
      </c>
      <c r="S159" s="263" t="str">
        <f>IF(ISBLANK(S$9),"",S$9)</f>
        <v/>
      </c>
      <c r="T159" s="263" t="str">
        <f>IF(ISBLANK(T$9),"",T$9)</f>
        <v/>
      </c>
      <c r="U159" s="263" t="str">
        <f>IF(ISBLANK(U$9),"",U$9)</f>
        <v/>
      </c>
      <c r="V159" s="263" t="str">
        <f>IF(ISBLANK(V$9),"",V$9)</f>
        <v/>
      </c>
      <c r="W159" s="263" t="str">
        <f>IF(ISBLANK(W$9),"",W$9)</f>
        <v/>
      </c>
      <c r="X159" s="263" t="str">
        <f>IF(ISBLANK(X$9),"",X$9)</f>
        <v/>
      </c>
      <c r="Y159" s="263" t="str">
        <f>IF(ISBLANK(Y$9),"",Y$9)</f>
        <v/>
      </c>
      <c r="Z159" s="263" t="str">
        <f>IF(ISBLANK(Z$9),"",Z$9)</f>
        <v/>
      </c>
      <c r="AA159" s="263" t="str">
        <f>IF(ISBLANK(AA$9),"",AA$9)</f>
        <v/>
      </c>
      <c r="AB159" s="263" t="str">
        <f>IF(ISBLANK(AB$9),"",AB$9)</f>
        <v/>
      </c>
      <c r="AC159" s="263" t="str">
        <f>IF(ISBLANK(AC$9),"",AC$9)</f>
        <v/>
      </c>
      <c r="AD159" s="263" t="str">
        <f>IF(ISBLANK(AD$9),"",AD$9)</f>
        <v/>
      </c>
      <c r="AE159" s="263" t="str">
        <f>IF(ISBLANK(AE$9),"",AE$9)</f>
        <v/>
      </c>
      <c r="AF159" s="263" t="str">
        <f>IF(ISBLANK(AF$9),"",AF$9)</f>
        <v/>
      </c>
      <c r="AG159" s="263" t="str">
        <f>IF(ISBLANK(AG$9),"",AG$9)</f>
        <v/>
      </c>
      <c r="AH159" s="263" t="str">
        <f>IF(ISBLANK(AH$9),"",AH$9)</f>
        <v/>
      </c>
      <c r="AI159" s="263" t="str">
        <f>IF(ISBLANK(AI$9),"",AI$9)</f>
        <v/>
      </c>
      <c r="AJ159" s="263" t="str">
        <f>IF(ISBLANK(AJ$9),"",AJ$9)</f>
        <v/>
      </c>
      <c r="AK159" s="263" t="str">
        <f>IF(ISBLANK(AK$9),"",AK$9)</f>
        <v/>
      </c>
      <c r="AL159" s="263" t="str">
        <f>IF(ISBLANK(AL$9),"",AL$9)</f>
        <v/>
      </c>
      <c r="AM159" s="263" t="str">
        <f>IF(ISBLANK(AM$9),"",AM$9)</f>
        <v/>
      </c>
      <c r="AN159" s="263" t="str">
        <f>IF(ISBLANK(AN$9),"",AN$9)</f>
        <v/>
      </c>
      <c r="AO159" s="263" t="str">
        <f>IF(ISBLANK(AO$9),"",AO$9)</f>
        <v/>
      </c>
      <c r="AP159" s="263" t="str">
        <f>IF(ISBLANK(AP$9),"",AP$9)</f>
        <v/>
      </c>
      <c r="AQ159" s="263" t="str">
        <f>IF(ISBLANK(AQ$9),"",AQ$9)</f>
        <v/>
      </c>
      <c r="AR159" s="263" t="str">
        <f>IF(ISBLANK(AR$9),"",AR$9)</f>
        <v/>
      </c>
      <c r="AS159" s="263" t="str">
        <f>IF(ISBLANK(AS$9),"",AS$9)</f>
        <v/>
      </c>
      <c r="AT159" s="263" t="str">
        <f>IF(ISBLANK(AT$9),"",AT$9)</f>
        <v/>
      </c>
      <c r="AU159" s="263" t="str">
        <f>IF(ISBLANK(AU$9),"",AU$9)</f>
        <v/>
      </c>
      <c r="AV159" s="263" t="str">
        <f>IF(ISBLANK(AV$9),"",AV$9)</f>
        <v/>
      </c>
      <c r="AW159" s="263" t="str">
        <f>IF(ISBLANK(AW$9),"",AW$9)</f>
        <v/>
      </c>
      <c r="AX159" s="263" t="str">
        <f>IF(ISBLANK(AX$9),"",AX$9)</f>
        <v/>
      </c>
      <c r="AY159" s="263" t="str">
        <f>IF(ISBLANK(AY$9),"",AY$9)</f>
        <v/>
      </c>
      <c r="AZ159" s="263" t="str">
        <f>IF(ISBLANK(AZ$9),"",AZ$9)</f>
        <v/>
      </c>
      <c r="BA159" s="263" t="str">
        <f>IF(ISBLANK(BA$9),"",BA$9)</f>
        <v/>
      </c>
      <c r="BB159" s="263" t="str">
        <f>IF(ISBLANK(BB$9),"",BB$9)</f>
        <v/>
      </c>
      <c r="BC159" s="263" t="str">
        <f>IF(ISBLANK(BC$9),"",BC$9)</f>
        <v/>
      </c>
      <c r="BD159" s="263" t="str">
        <f>IF(ISBLANK(BD$9),"",BD$9)</f>
        <v/>
      </c>
      <c r="BE159" s="263" t="str">
        <f>IF(ISBLANK(BE$9),"",BE$9)</f>
        <v/>
      </c>
      <c r="BF159" s="263" t="str">
        <f>IF(ISBLANK(BF$9),"",BF$9)</f>
        <v/>
      </c>
      <c r="BG159" s="263" t="str">
        <f>IF(ISBLANK(BG$9),"",BG$9)</f>
        <v/>
      </c>
      <c r="BH159" s="263" t="str">
        <f>IF(ISBLANK(BH$9),"",BH$9)</f>
        <v/>
      </c>
      <c r="BI159" s="263" t="str">
        <f>IF(ISBLANK(BI$9),"",BI$9)</f>
        <v/>
      </c>
      <c r="BJ159" s="263" t="str">
        <f>IF(ISBLANK(BJ$9),"",BJ$9)</f>
        <v/>
      </c>
      <c r="BK159" s="263" t="str">
        <f>IF(ISBLANK(BK$9),"",BK$9)</f>
        <v/>
      </c>
      <c r="BL159" s="263" t="str">
        <f>IF(ISBLANK(BL$9),"",BL$9)</f>
        <v/>
      </c>
      <c r="BM159" s="263" t="str">
        <f>IF(ISBLANK(BM$9),"",BM$9)</f>
        <v/>
      </c>
      <c r="BN159" s="263" t="str">
        <f>IF(ISBLANK(BN$9),"",BN$9)</f>
        <v/>
      </c>
      <c r="BO159" s="263" t="str">
        <f>IF(ISBLANK(BO$9),"",BO$9)</f>
        <v/>
      </c>
      <c r="BP159" s="263" t="str">
        <f>IF(ISBLANK(BP$9),"",BP$9)</f>
        <v/>
      </c>
      <c r="BQ159" s="263" t="str">
        <f>IF(ISBLANK(BQ$9),"",BQ$9)</f>
        <v/>
      </c>
      <c r="BR159" s="263" t="str">
        <f>IF(ISBLANK(BR$9),"",BR$9)</f>
        <v/>
      </c>
      <c r="BT159" s="285"/>
      <c r="BU159" s="211"/>
    </row>
    <row r="160" spans="1:73" ht="20.25" customHeight="1">
      <c r="C160" s="25"/>
      <c r="I160" s="47" t="s">
        <v>79</v>
      </c>
      <c r="J160" s="48"/>
      <c r="K160" s="55"/>
      <c r="L160" s="272" t="str">
        <f t="shared" ref="L160:M160" si="10">IF(ISBLANK(L$95),"",L$95)</f>
        <v>急性期</v>
      </c>
      <c r="M160" s="263" t="str">
        <f t="shared" si="10"/>
        <v>急性期</v>
      </c>
      <c r="N160" s="263" t="str">
        <f>IF(ISBLANK(N$95),"",N$95)</f>
        <v>高度急性期</v>
      </c>
      <c r="O160" s="263" t="str">
        <f>IF(ISBLANK(O$95),"",O$95)</f>
        <v>高度急性期</v>
      </c>
      <c r="P160" s="263" t="str">
        <f>IF(ISBLANK(P$95),"",P$95)</f>
        <v>急性期</v>
      </c>
      <c r="Q160" s="263" t="str">
        <f>IF(ISBLANK(Q$95),"",Q$95)</f>
        <v>急性期</v>
      </c>
      <c r="R160" s="263" t="str">
        <f>IF(ISBLANK(R$95),"",R$95)</f>
        <v>急性期</v>
      </c>
      <c r="S160" s="263" t="str">
        <f>IF(ISBLANK(S$95),"",S$95)</f>
        <v/>
      </c>
      <c r="T160" s="263" t="str">
        <f>IF(ISBLANK(T$95),"",T$95)</f>
        <v/>
      </c>
      <c r="U160" s="263" t="str">
        <f>IF(ISBLANK(U$95),"",U$95)</f>
        <v/>
      </c>
      <c r="V160" s="263" t="str">
        <f>IF(ISBLANK(V$95),"",V$95)</f>
        <v/>
      </c>
      <c r="W160" s="263" t="str">
        <f>IF(ISBLANK(W$95),"",W$95)</f>
        <v/>
      </c>
      <c r="X160" s="263" t="str">
        <f>IF(ISBLANK(X$95),"",X$95)</f>
        <v/>
      </c>
      <c r="Y160" s="263" t="str">
        <f>IF(ISBLANK(Y$95),"",Y$95)</f>
        <v/>
      </c>
      <c r="Z160" s="263" t="str">
        <f>IF(ISBLANK(Z$95),"",Z$95)</f>
        <v/>
      </c>
      <c r="AA160" s="263" t="str">
        <f>IF(ISBLANK(AA$95),"",AA$95)</f>
        <v/>
      </c>
      <c r="AB160" s="263" t="str">
        <f>IF(ISBLANK(AB$95),"",AB$95)</f>
        <v/>
      </c>
      <c r="AC160" s="263" t="str">
        <f>IF(ISBLANK(AC$95),"",AC$95)</f>
        <v/>
      </c>
      <c r="AD160" s="263" t="str">
        <f>IF(ISBLANK(AD$95),"",AD$95)</f>
        <v/>
      </c>
      <c r="AE160" s="263" t="str">
        <f>IF(ISBLANK(AE$95),"",AE$95)</f>
        <v/>
      </c>
      <c r="AF160" s="263" t="str">
        <f>IF(ISBLANK(AF$95),"",AF$95)</f>
        <v/>
      </c>
      <c r="AG160" s="263" t="str">
        <f>IF(ISBLANK(AG$95),"",AG$95)</f>
        <v/>
      </c>
      <c r="AH160" s="263" t="str">
        <f>IF(ISBLANK(AH$95),"",AH$95)</f>
        <v/>
      </c>
      <c r="AI160" s="263" t="str">
        <f>IF(ISBLANK(AI$95),"",AI$95)</f>
        <v/>
      </c>
      <c r="AJ160" s="263" t="str">
        <f>IF(ISBLANK(AJ$95),"",AJ$95)</f>
        <v/>
      </c>
      <c r="AK160" s="263" t="str">
        <f>IF(ISBLANK(AK$95),"",AK$95)</f>
        <v/>
      </c>
      <c r="AL160" s="263" t="str">
        <f>IF(ISBLANK(AL$95),"",AL$95)</f>
        <v/>
      </c>
      <c r="AM160" s="263" t="str">
        <f>IF(ISBLANK(AM$95),"",AM$95)</f>
        <v/>
      </c>
      <c r="AN160" s="263" t="str">
        <f>IF(ISBLANK(AN$95),"",AN$95)</f>
        <v/>
      </c>
      <c r="AO160" s="263" t="str">
        <f>IF(ISBLANK(AO$95),"",AO$95)</f>
        <v/>
      </c>
      <c r="AP160" s="263" t="str">
        <f>IF(ISBLANK(AP$95),"",AP$95)</f>
        <v/>
      </c>
      <c r="AQ160" s="263" t="str">
        <f>IF(ISBLANK(AQ$95),"",AQ$95)</f>
        <v/>
      </c>
      <c r="AR160" s="263" t="str">
        <f>IF(ISBLANK(AR$95),"",AR$95)</f>
        <v/>
      </c>
      <c r="AS160" s="263" t="str">
        <f>IF(ISBLANK(AS$95),"",AS$95)</f>
        <v/>
      </c>
      <c r="AT160" s="263" t="str">
        <f>IF(ISBLANK(AT$95),"",AT$95)</f>
        <v/>
      </c>
      <c r="AU160" s="263" t="str">
        <f>IF(ISBLANK(AU$95),"",AU$95)</f>
        <v/>
      </c>
      <c r="AV160" s="263" t="str">
        <f>IF(ISBLANK(AV$95),"",AV$95)</f>
        <v/>
      </c>
      <c r="AW160" s="263" t="str">
        <f>IF(ISBLANK(AW$95),"",AW$95)</f>
        <v/>
      </c>
      <c r="AX160" s="263" t="str">
        <f>IF(ISBLANK(AX$95),"",AX$95)</f>
        <v/>
      </c>
      <c r="AY160" s="263" t="str">
        <f>IF(ISBLANK(AY$95),"",AY$95)</f>
        <v/>
      </c>
      <c r="AZ160" s="263" t="str">
        <f>IF(ISBLANK(AZ$95),"",AZ$95)</f>
        <v/>
      </c>
      <c r="BA160" s="263" t="str">
        <f>IF(ISBLANK(BA$95),"",BA$95)</f>
        <v/>
      </c>
      <c r="BB160" s="263" t="str">
        <f>IF(ISBLANK(BB$95),"",BB$95)</f>
        <v/>
      </c>
      <c r="BC160" s="263" t="str">
        <f>IF(ISBLANK(BC$95),"",BC$95)</f>
        <v/>
      </c>
      <c r="BD160" s="263" t="str">
        <f>IF(ISBLANK(BD$95),"",BD$95)</f>
        <v/>
      </c>
      <c r="BE160" s="263" t="str">
        <f>IF(ISBLANK(BE$95),"",BE$95)</f>
        <v/>
      </c>
      <c r="BF160" s="263" t="str">
        <f>IF(ISBLANK(BF$95),"",BF$95)</f>
        <v/>
      </c>
      <c r="BG160" s="263" t="str">
        <f>IF(ISBLANK(BG$95),"",BG$95)</f>
        <v/>
      </c>
      <c r="BH160" s="263" t="str">
        <f>IF(ISBLANK(BH$95),"",BH$95)</f>
        <v/>
      </c>
      <c r="BI160" s="263" t="str">
        <f>IF(ISBLANK(BI$95),"",BI$95)</f>
        <v/>
      </c>
      <c r="BJ160" s="263" t="str">
        <f>IF(ISBLANK(BJ$95),"",BJ$95)</f>
        <v/>
      </c>
      <c r="BK160" s="263" t="str">
        <f>IF(ISBLANK(BK$95),"",BK$95)</f>
        <v/>
      </c>
      <c r="BL160" s="263" t="str">
        <f>IF(ISBLANK(BL$95),"",BL$95)</f>
        <v/>
      </c>
      <c r="BM160" s="263" t="str">
        <f>IF(ISBLANK(BM$95),"",BM$95)</f>
        <v/>
      </c>
      <c r="BN160" s="263" t="str">
        <f>IF(ISBLANK(BN$95),"",BN$95)</f>
        <v/>
      </c>
      <c r="BO160" s="263" t="str">
        <f>IF(ISBLANK(BO$95),"",BO$95)</f>
        <v/>
      </c>
      <c r="BP160" s="263" t="str">
        <f>IF(ISBLANK(BP$95),"",BP$95)</f>
        <v/>
      </c>
      <c r="BQ160" s="263" t="str">
        <f>IF(ISBLANK(BQ$95),"",BQ$95)</f>
        <v/>
      </c>
      <c r="BR160" s="263" t="str">
        <f>IF(ISBLANK(BR$95),"",BR$95)</f>
        <v/>
      </c>
      <c r="BT160" s="285"/>
      <c r="BU160" s="211"/>
    </row>
    <row r="161" spans="1:73" s="133" customFormat="1" ht="56.15" customHeight="1">
      <c r="A161" s="134" t="s">
        <v>142</v>
      </c>
      <c r="B161" s="1"/>
      <c r="C161" s="308" t="s">
        <v>143</v>
      </c>
      <c r="D161" s="309"/>
      <c r="E161" s="309"/>
      <c r="F161" s="309"/>
      <c r="G161" s="309"/>
      <c r="H161" s="310"/>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T161" s="136"/>
    </row>
    <row r="162" spans="1:73" s="133" customFormat="1" ht="98.15" customHeight="1">
      <c r="A162" s="134" t="s">
        <v>145</v>
      </c>
      <c r="B162" s="1"/>
      <c r="C162" s="308" t="s">
        <v>146</v>
      </c>
      <c r="D162" s="309"/>
      <c r="E162" s="309"/>
      <c r="F162" s="309"/>
      <c r="G162" s="309"/>
      <c r="H162" s="310"/>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T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148</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0" customFormat="1" ht="51" customHeight="1">
      <c r="A168" s="133"/>
      <c r="B168" s="12"/>
      <c r="C168" s="2"/>
      <c r="D168" s="2"/>
      <c r="E168" s="2"/>
      <c r="F168" s="2"/>
      <c r="G168" s="2"/>
      <c r="H168" s="3"/>
      <c r="I168" s="3"/>
      <c r="J168" s="53" t="s">
        <v>78</v>
      </c>
      <c r="K168" s="54"/>
      <c r="L168" s="262" t="str">
        <f>IF(ISBLANK(L$9),"",L$9)</f>
        <v>E5</v>
      </c>
      <c r="M168" s="263" t="str">
        <f t="shared" ref="M168" si="11">IF(ISBLANK(M$9),"",M$9)</f>
        <v>E6</v>
      </c>
      <c r="N168" s="263" t="str">
        <f>IF(ISBLANK(N$9),"",N$9)</f>
        <v>ICU</v>
      </c>
      <c r="O168" s="263" t="str">
        <f>IF(ISBLANK(O$9),"",O$9)</f>
        <v>SCU</v>
      </c>
      <c r="P168" s="263" t="str">
        <f>IF(ISBLANK(P$9),"",P$9)</f>
        <v>W3A</v>
      </c>
      <c r="Q168" s="263" t="str">
        <f>IF(ISBLANK(Q$9),"",Q$9)</f>
        <v>W3B</v>
      </c>
      <c r="R168" s="263" t="str">
        <f>IF(ISBLANK(R$9),"",R$9)</f>
        <v>W5</v>
      </c>
      <c r="S168" s="263" t="str">
        <f>IF(ISBLANK(S$9),"",S$9)</f>
        <v/>
      </c>
      <c r="T168" s="263" t="str">
        <f>IF(ISBLANK(T$9),"",T$9)</f>
        <v/>
      </c>
      <c r="U168" s="263" t="str">
        <f>IF(ISBLANK(U$9),"",U$9)</f>
        <v/>
      </c>
      <c r="V168" s="263" t="str">
        <f>IF(ISBLANK(V$9),"",V$9)</f>
        <v/>
      </c>
      <c r="W168" s="263" t="str">
        <f>IF(ISBLANK(W$9),"",W$9)</f>
        <v/>
      </c>
      <c r="X168" s="263" t="str">
        <f>IF(ISBLANK(X$9),"",X$9)</f>
        <v/>
      </c>
      <c r="Y168" s="263" t="str">
        <f>IF(ISBLANK(Y$9),"",Y$9)</f>
        <v/>
      </c>
      <c r="Z168" s="263" t="str">
        <f>IF(ISBLANK(Z$9),"",Z$9)</f>
        <v/>
      </c>
      <c r="AA168" s="263" t="str">
        <f>IF(ISBLANK(AA$9),"",AA$9)</f>
        <v/>
      </c>
      <c r="AB168" s="263" t="str">
        <f>IF(ISBLANK(AB$9),"",AB$9)</f>
        <v/>
      </c>
      <c r="AC168" s="263" t="str">
        <f>IF(ISBLANK(AC$9),"",AC$9)</f>
        <v/>
      </c>
      <c r="AD168" s="263" t="str">
        <f>IF(ISBLANK(AD$9),"",AD$9)</f>
        <v/>
      </c>
      <c r="AE168" s="263" t="str">
        <f>IF(ISBLANK(AE$9),"",AE$9)</f>
        <v/>
      </c>
      <c r="AF168" s="263" t="str">
        <f>IF(ISBLANK(AF$9),"",AF$9)</f>
        <v/>
      </c>
      <c r="AG168" s="263" t="str">
        <f>IF(ISBLANK(AG$9),"",AG$9)</f>
        <v/>
      </c>
      <c r="AH168" s="263" t="str">
        <f>IF(ISBLANK(AH$9),"",AH$9)</f>
        <v/>
      </c>
      <c r="AI168" s="263" t="str">
        <f>IF(ISBLANK(AI$9),"",AI$9)</f>
        <v/>
      </c>
      <c r="AJ168" s="263" t="str">
        <f>IF(ISBLANK(AJ$9),"",AJ$9)</f>
        <v/>
      </c>
      <c r="AK168" s="263" t="str">
        <f>IF(ISBLANK(AK$9),"",AK$9)</f>
        <v/>
      </c>
      <c r="AL168" s="263" t="str">
        <f>IF(ISBLANK(AL$9),"",AL$9)</f>
        <v/>
      </c>
      <c r="AM168" s="263" t="str">
        <f>IF(ISBLANK(AM$9),"",AM$9)</f>
        <v/>
      </c>
      <c r="AN168" s="263" t="str">
        <f>IF(ISBLANK(AN$9),"",AN$9)</f>
        <v/>
      </c>
      <c r="AO168" s="263" t="str">
        <f>IF(ISBLANK(AO$9),"",AO$9)</f>
        <v/>
      </c>
      <c r="AP168" s="263" t="str">
        <f>IF(ISBLANK(AP$9),"",AP$9)</f>
        <v/>
      </c>
      <c r="AQ168" s="263" t="str">
        <f>IF(ISBLANK(AQ$9),"",AQ$9)</f>
        <v/>
      </c>
      <c r="AR168" s="263" t="str">
        <f>IF(ISBLANK(AR$9),"",AR$9)</f>
        <v/>
      </c>
      <c r="AS168" s="263" t="str">
        <f>IF(ISBLANK(AS$9),"",AS$9)</f>
        <v/>
      </c>
      <c r="AT168" s="263" t="str">
        <f>IF(ISBLANK(AT$9),"",AT$9)</f>
        <v/>
      </c>
      <c r="AU168" s="263" t="str">
        <f>IF(ISBLANK(AU$9),"",AU$9)</f>
        <v/>
      </c>
      <c r="AV168" s="263" t="str">
        <f>IF(ISBLANK(AV$9),"",AV$9)</f>
        <v/>
      </c>
      <c r="AW168" s="263" t="str">
        <f>IF(ISBLANK(AW$9),"",AW$9)</f>
        <v/>
      </c>
      <c r="AX168" s="263" t="str">
        <f>IF(ISBLANK(AX$9),"",AX$9)</f>
        <v/>
      </c>
      <c r="AY168" s="263" t="str">
        <f>IF(ISBLANK(AY$9),"",AY$9)</f>
        <v/>
      </c>
      <c r="AZ168" s="263" t="str">
        <f>IF(ISBLANK(AZ$9),"",AZ$9)</f>
        <v/>
      </c>
      <c r="BA168" s="263" t="str">
        <f>IF(ISBLANK(BA$9),"",BA$9)</f>
        <v/>
      </c>
      <c r="BB168" s="263" t="str">
        <f>IF(ISBLANK(BB$9),"",BB$9)</f>
        <v/>
      </c>
      <c r="BC168" s="263" t="str">
        <f>IF(ISBLANK(BC$9),"",BC$9)</f>
        <v/>
      </c>
      <c r="BD168" s="263" t="str">
        <f>IF(ISBLANK(BD$9),"",BD$9)</f>
        <v/>
      </c>
      <c r="BE168" s="263" t="str">
        <f>IF(ISBLANK(BE$9),"",BE$9)</f>
        <v/>
      </c>
      <c r="BF168" s="263" t="str">
        <f>IF(ISBLANK(BF$9),"",BF$9)</f>
        <v/>
      </c>
      <c r="BG168" s="263" t="str">
        <f>IF(ISBLANK(BG$9),"",BG$9)</f>
        <v/>
      </c>
      <c r="BH168" s="263" t="str">
        <f>IF(ISBLANK(BH$9),"",BH$9)</f>
        <v/>
      </c>
      <c r="BI168" s="263" t="str">
        <f>IF(ISBLANK(BI$9),"",BI$9)</f>
        <v/>
      </c>
      <c r="BJ168" s="263" t="str">
        <f>IF(ISBLANK(BJ$9),"",BJ$9)</f>
        <v/>
      </c>
      <c r="BK168" s="263" t="str">
        <f>IF(ISBLANK(BK$9),"",BK$9)</f>
        <v/>
      </c>
      <c r="BL168" s="263" t="str">
        <f>IF(ISBLANK(BL$9),"",BL$9)</f>
        <v/>
      </c>
      <c r="BM168" s="263" t="str">
        <f>IF(ISBLANK(BM$9),"",BM$9)</f>
        <v/>
      </c>
      <c r="BN168" s="263" t="str">
        <f>IF(ISBLANK(BN$9),"",BN$9)</f>
        <v/>
      </c>
      <c r="BO168" s="263" t="str">
        <f>IF(ISBLANK(BO$9),"",BO$9)</f>
        <v/>
      </c>
      <c r="BP168" s="263" t="str">
        <f>IF(ISBLANK(BP$9),"",BP$9)</f>
        <v/>
      </c>
      <c r="BQ168" s="263" t="str">
        <f>IF(ISBLANK(BQ$9),"",BQ$9)</f>
        <v/>
      </c>
      <c r="BR168" s="263" t="str">
        <f>IF(ISBLANK(BR$9),"",BR$9)</f>
        <v/>
      </c>
      <c r="BT168" s="301"/>
    </row>
    <row r="169" spans="1:73" s="300" customFormat="1" ht="28">
      <c r="A169" s="133"/>
      <c r="B169" s="1"/>
      <c r="C169" s="25"/>
      <c r="D169" s="2"/>
      <c r="E169" s="2"/>
      <c r="F169" s="2"/>
      <c r="G169" s="2"/>
      <c r="H169" s="3"/>
      <c r="I169" s="47" t="s">
        <v>79</v>
      </c>
      <c r="J169" s="48"/>
      <c r="K169" s="55"/>
      <c r="L169" s="272" t="str">
        <f t="shared" ref="L169:M169" si="12">IF(ISBLANK(L$95),"",L$95)</f>
        <v>急性期</v>
      </c>
      <c r="M169" s="263" t="str">
        <f t="shared" si="12"/>
        <v>急性期</v>
      </c>
      <c r="N169" s="263" t="str">
        <f>IF(ISBLANK(N$95),"",N$95)</f>
        <v>高度急性期</v>
      </c>
      <c r="O169" s="263" t="str">
        <f>IF(ISBLANK(O$95),"",O$95)</f>
        <v>高度急性期</v>
      </c>
      <c r="P169" s="263" t="str">
        <f>IF(ISBLANK(P$95),"",P$95)</f>
        <v>急性期</v>
      </c>
      <c r="Q169" s="263" t="str">
        <f>IF(ISBLANK(Q$95),"",Q$95)</f>
        <v>急性期</v>
      </c>
      <c r="R169" s="263" t="str">
        <f>IF(ISBLANK(R$95),"",R$95)</f>
        <v>急性期</v>
      </c>
      <c r="S169" s="263" t="str">
        <f>IF(ISBLANK(S$95),"",S$95)</f>
        <v/>
      </c>
      <c r="T169" s="263" t="str">
        <f>IF(ISBLANK(T$95),"",T$95)</f>
        <v/>
      </c>
      <c r="U169" s="263" t="str">
        <f>IF(ISBLANK(U$95),"",U$95)</f>
        <v/>
      </c>
      <c r="V169" s="263" t="str">
        <f>IF(ISBLANK(V$95),"",V$95)</f>
        <v/>
      </c>
      <c r="W169" s="263" t="str">
        <f>IF(ISBLANK(W$95),"",W$95)</f>
        <v/>
      </c>
      <c r="X169" s="263" t="str">
        <f>IF(ISBLANK(X$95),"",X$95)</f>
        <v/>
      </c>
      <c r="Y169" s="263" t="str">
        <f>IF(ISBLANK(Y$95),"",Y$95)</f>
        <v/>
      </c>
      <c r="Z169" s="263" t="str">
        <f>IF(ISBLANK(Z$95),"",Z$95)</f>
        <v/>
      </c>
      <c r="AA169" s="263" t="str">
        <f>IF(ISBLANK(AA$95),"",AA$95)</f>
        <v/>
      </c>
      <c r="AB169" s="263" t="str">
        <f>IF(ISBLANK(AB$95),"",AB$95)</f>
        <v/>
      </c>
      <c r="AC169" s="263" t="str">
        <f>IF(ISBLANK(AC$95),"",AC$95)</f>
        <v/>
      </c>
      <c r="AD169" s="263" t="str">
        <f>IF(ISBLANK(AD$95),"",AD$95)</f>
        <v/>
      </c>
      <c r="AE169" s="263" t="str">
        <f>IF(ISBLANK(AE$95),"",AE$95)</f>
        <v/>
      </c>
      <c r="AF169" s="263" t="str">
        <f>IF(ISBLANK(AF$95),"",AF$95)</f>
        <v/>
      </c>
      <c r="AG169" s="263" t="str">
        <f>IF(ISBLANK(AG$95),"",AG$95)</f>
        <v/>
      </c>
      <c r="AH169" s="263" t="str">
        <f>IF(ISBLANK(AH$95),"",AH$95)</f>
        <v/>
      </c>
      <c r="AI169" s="263" t="str">
        <f>IF(ISBLANK(AI$95),"",AI$95)</f>
        <v/>
      </c>
      <c r="AJ169" s="263" t="str">
        <f>IF(ISBLANK(AJ$95),"",AJ$95)</f>
        <v/>
      </c>
      <c r="AK169" s="263" t="str">
        <f>IF(ISBLANK(AK$95),"",AK$95)</f>
        <v/>
      </c>
      <c r="AL169" s="263" t="str">
        <f>IF(ISBLANK(AL$95),"",AL$95)</f>
        <v/>
      </c>
      <c r="AM169" s="263" t="str">
        <f>IF(ISBLANK(AM$95),"",AM$95)</f>
        <v/>
      </c>
      <c r="AN169" s="263" t="str">
        <f>IF(ISBLANK(AN$95),"",AN$95)</f>
        <v/>
      </c>
      <c r="AO169" s="263" t="str">
        <f>IF(ISBLANK(AO$95),"",AO$95)</f>
        <v/>
      </c>
      <c r="AP169" s="263" t="str">
        <f>IF(ISBLANK(AP$95),"",AP$95)</f>
        <v/>
      </c>
      <c r="AQ169" s="263" t="str">
        <f>IF(ISBLANK(AQ$95),"",AQ$95)</f>
        <v/>
      </c>
      <c r="AR169" s="263" t="str">
        <f>IF(ISBLANK(AR$95),"",AR$95)</f>
        <v/>
      </c>
      <c r="AS169" s="263" t="str">
        <f>IF(ISBLANK(AS$95),"",AS$95)</f>
        <v/>
      </c>
      <c r="AT169" s="263" t="str">
        <f>IF(ISBLANK(AT$95),"",AT$95)</f>
        <v/>
      </c>
      <c r="AU169" s="263" t="str">
        <f>IF(ISBLANK(AU$95),"",AU$95)</f>
        <v/>
      </c>
      <c r="AV169" s="263" t="str">
        <f>IF(ISBLANK(AV$95),"",AV$95)</f>
        <v/>
      </c>
      <c r="AW169" s="263" t="str">
        <f>IF(ISBLANK(AW$95),"",AW$95)</f>
        <v/>
      </c>
      <c r="AX169" s="263" t="str">
        <f>IF(ISBLANK(AX$95),"",AX$95)</f>
        <v/>
      </c>
      <c r="AY169" s="263" t="str">
        <f>IF(ISBLANK(AY$95),"",AY$95)</f>
        <v/>
      </c>
      <c r="AZ169" s="263" t="str">
        <f>IF(ISBLANK(AZ$95),"",AZ$95)</f>
        <v/>
      </c>
      <c r="BA169" s="263" t="str">
        <f>IF(ISBLANK(BA$95),"",BA$95)</f>
        <v/>
      </c>
      <c r="BB169" s="263" t="str">
        <f>IF(ISBLANK(BB$95),"",BB$95)</f>
        <v/>
      </c>
      <c r="BC169" s="263" t="str">
        <f>IF(ISBLANK(BC$95),"",BC$95)</f>
        <v/>
      </c>
      <c r="BD169" s="263" t="str">
        <f>IF(ISBLANK(BD$95),"",BD$95)</f>
        <v/>
      </c>
      <c r="BE169" s="263" t="str">
        <f>IF(ISBLANK(BE$95),"",BE$95)</f>
        <v/>
      </c>
      <c r="BF169" s="263" t="str">
        <f>IF(ISBLANK(BF$95),"",BF$95)</f>
        <v/>
      </c>
      <c r="BG169" s="263" t="str">
        <f>IF(ISBLANK(BG$95),"",BG$95)</f>
        <v/>
      </c>
      <c r="BH169" s="263" t="str">
        <f>IF(ISBLANK(BH$95),"",BH$95)</f>
        <v/>
      </c>
      <c r="BI169" s="263" t="str">
        <f>IF(ISBLANK(BI$95),"",BI$95)</f>
        <v/>
      </c>
      <c r="BJ169" s="263" t="str">
        <f>IF(ISBLANK(BJ$95),"",BJ$95)</f>
        <v/>
      </c>
      <c r="BK169" s="263" t="str">
        <f>IF(ISBLANK(BK$95),"",BK$95)</f>
        <v/>
      </c>
      <c r="BL169" s="263" t="str">
        <f>IF(ISBLANK(BL$95),"",BL$95)</f>
        <v/>
      </c>
      <c r="BM169" s="263" t="str">
        <f>IF(ISBLANK(BM$95),"",BM$95)</f>
        <v/>
      </c>
      <c r="BN169" s="263" t="str">
        <f>IF(ISBLANK(BN$95),"",BN$95)</f>
        <v/>
      </c>
      <c r="BO169" s="263" t="str">
        <f>IF(ISBLANK(BO$95),"",BO$95)</f>
        <v/>
      </c>
      <c r="BP169" s="263" t="str">
        <f>IF(ISBLANK(BP$95),"",BP$95)</f>
        <v/>
      </c>
      <c r="BQ169" s="263" t="str">
        <f>IF(ISBLANK(BQ$95),"",BQ$95)</f>
        <v/>
      </c>
      <c r="BR169" s="263" t="str">
        <f>IF(ISBLANK(BR$95),"",BR$95)</f>
        <v/>
      </c>
      <c r="BT169" s="301"/>
    </row>
    <row r="170" spans="1:73" s="133" customFormat="1" ht="56.15" customHeight="1">
      <c r="A170" s="134" t="s">
        <v>149</v>
      </c>
      <c r="B170" s="1"/>
      <c r="C170" s="308" t="s">
        <v>150</v>
      </c>
      <c r="D170" s="309"/>
      <c r="E170" s="309"/>
      <c r="F170" s="309"/>
      <c r="G170" s="309"/>
      <c r="H170" s="310"/>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T170" s="136"/>
    </row>
    <row r="171" spans="1:73" s="133" customFormat="1" ht="61.5" customHeight="1">
      <c r="A171" s="134"/>
      <c r="B171" s="1"/>
      <c r="C171" s="302" t="s">
        <v>153</v>
      </c>
      <c r="D171" s="303"/>
      <c r="E171" s="303"/>
      <c r="F171" s="303"/>
      <c r="G171" s="303"/>
      <c r="H171" s="304"/>
      <c r="I171" s="82" t="s">
        <v>154</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T171" s="136"/>
    </row>
    <row r="172" spans="1:73" s="133" customFormat="1" ht="95.65" customHeight="1">
      <c r="A172" s="134"/>
      <c r="B172" s="1"/>
      <c r="C172" s="302" t="s">
        <v>156</v>
      </c>
      <c r="D172" s="303"/>
      <c r="E172" s="303"/>
      <c r="F172" s="303"/>
      <c r="G172" s="303"/>
      <c r="H172" s="304"/>
      <c r="I172" s="82" t="s">
        <v>157</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T172" s="136"/>
    </row>
    <row r="173" spans="1:73" s="133" customFormat="1" ht="56.15" customHeight="1">
      <c r="A173" s="134" t="s">
        <v>158</v>
      </c>
      <c r="B173" s="1"/>
      <c r="C173" s="308" t="s">
        <v>159</v>
      </c>
      <c r="D173" s="309"/>
      <c r="E173" s="309"/>
      <c r="F173" s="309"/>
      <c r="G173" s="309"/>
      <c r="H173" s="310"/>
      <c r="I173" s="82" t="s">
        <v>160</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T173" s="136"/>
    </row>
    <row r="174" spans="1:73" s="133" customFormat="1" ht="56.15" customHeight="1">
      <c r="A174" s="134" t="s">
        <v>161</v>
      </c>
      <c r="B174" s="1"/>
      <c r="C174" s="308" t="s">
        <v>162</v>
      </c>
      <c r="D174" s="309"/>
      <c r="E174" s="309"/>
      <c r="F174" s="309"/>
      <c r="G174" s="309"/>
      <c r="H174" s="310"/>
      <c r="I174" s="82" t="s">
        <v>163</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T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164</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78</v>
      </c>
      <c r="K180" s="54"/>
      <c r="L180" s="262" t="str">
        <f>IF(ISBLANK(L$9),"",L$9)</f>
        <v>E5</v>
      </c>
      <c r="M180" s="263" t="str">
        <f t="shared" ref="M180" si="13">IF(ISBLANK(M$9),"",M$9)</f>
        <v>E6</v>
      </c>
      <c r="N180" s="262" t="str">
        <f>IF(ISBLANK(N$9),"",N$9)</f>
        <v>ICU</v>
      </c>
      <c r="O180" s="262" t="str">
        <f>IF(ISBLANK(O$9),"",O$9)</f>
        <v>SCU</v>
      </c>
      <c r="P180" s="262" t="str">
        <f>IF(ISBLANK(P$9),"",P$9)</f>
        <v>W3A</v>
      </c>
      <c r="Q180" s="262" t="str">
        <f>IF(ISBLANK(Q$9),"",Q$9)</f>
        <v>W3B</v>
      </c>
      <c r="R180" s="262" t="str">
        <f>IF(ISBLANK(R$9),"",R$9)</f>
        <v>W5</v>
      </c>
      <c r="S180" s="262" t="str">
        <f>IF(ISBLANK(S$9),"",S$9)</f>
        <v/>
      </c>
      <c r="T180" s="262" t="str">
        <f>IF(ISBLANK(T$9),"",T$9)</f>
        <v/>
      </c>
      <c r="U180" s="262" t="str">
        <f>IF(ISBLANK(U$9),"",U$9)</f>
        <v/>
      </c>
      <c r="V180" s="262" t="str">
        <f>IF(ISBLANK(V$9),"",V$9)</f>
        <v/>
      </c>
      <c r="W180" s="262" t="str">
        <f>IF(ISBLANK(W$9),"",W$9)</f>
        <v/>
      </c>
      <c r="X180" s="262" t="str">
        <f>IF(ISBLANK(X$9),"",X$9)</f>
        <v/>
      </c>
      <c r="Y180" s="262" t="str">
        <f>IF(ISBLANK(Y$9),"",Y$9)</f>
        <v/>
      </c>
      <c r="Z180" s="262" t="str">
        <f>IF(ISBLANK(Z$9),"",Z$9)</f>
        <v/>
      </c>
      <c r="AA180" s="262" t="str">
        <f>IF(ISBLANK(AA$9),"",AA$9)</f>
        <v/>
      </c>
      <c r="AB180" s="262" t="str">
        <f>IF(ISBLANK(AB$9),"",AB$9)</f>
        <v/>
      </c>
      <c r="AC180" s="262" t="str">
        <f>IF(ISBLANK(AC$9),"",AC$9)</f>
        <v/>
      </c>
      <c r="AD180" s="262" t="str">
        <f>IF(ISBLANK(AD$9),"",AD$9)</f>
        <v/>
      </c>
      <c r="AE180" s="262" t="str">
        <f>IF(ISBLANK(AE$9),"",AE$9)</f>
        <v/>
      </c>
      <c r="AF180" s="262" t="str">
        <f>IF(ISBLANK(AF$9),"",AF$9)</f>
        <v/>
      </c>
      <c r="AG180" s="262" t="str">
        <f>IF(ISBLANK(AG$9),"",AG$9)</f>
        <v/>
      </c>
      <c r="AH180" s="262" t="str">
        <f>IF(ISBLANK(AH$9),"",AH$9)</f>
        <v/>
      </c>
      <c r="AI180" s="262" t="str">
        <f>IF(ISBLANK(AI$9),"",AI$9)</f>
        <v/>
      </c>
      <c r="AJ180" s="262" t="str">
        <f>IF(ISBLANK(AJ$9),"",AJ$9)</f>
        <v/>
      </c>
      <c r="AK180" s="262" t="str">
        <f>IF(ISBLANK(AK$9),"",AK$9)</f>
        <v/>
      </c>
      <c r="AL180" s="262" t="str">
        <f>IF(ISBLANK(AL$9),"",AL$9)</f>
        <v/>
      </c>
      <c r="AM180" s="262" t="str">
        <f>IF(ISBLANK(AM$9),"",AM$9)</f>
        <v/>
      </c>
      <c r="AN180" s="262" t="str">
        <f>IF(ISBLANK(AN$9),"",AN$9)</f>
        <v/>
      </c>
      <c r="AO180" s="262" t="str">
        <f>IF(ISBLANK(AO$9),"",AO$9)</f>
        <v/>
      </c>
      <c r="AP180" s="262" t="str">
        <f>IF(ISBLANK(AP$9),"",AP$9)</f>
        <v/>
      </c>
      <c r="AQ180" s="262" t="str">
        <f>IF(ISBLANK(AQ$9),"",AQ$9)</f>
        <v/>
      </c>
      <c r="AR180" s="262" t="str">
        <f>IF(ISBLANK(AR$9),"",AR$9)</f>
        <v/>
      </c>
      <c r="AS180" s="262" t="str">
        <f>IF(ISBLANK(AS$9),"",AS$9)</f>
        <v/>
      </c>
      <c r="AT180" s="262" t="str">
        <f>IF(ISBLANK(AT$9),"",AT$9)</f>
        <v/>
      </c>
      <c r="AU180" s="262" t="str">
        <f>IF(ISBLANK(AU$9),"",AU$9)</f>
        <v/>
      </c>
      <c r="AV180" s="262" t="str">
        <f>IF(ISBLANK(AV$9),"",AV$9)</f>
        <v/>
      </c>
      <c r="AW180" s="262" t="str">
        <f>IF(ISBLANK(AW$9),"",AW$9)</f>
        <v/>
      </c>
      <c r="AX180" s="262" t="str">
        <f>IF(ISBLANK(AX$9),"",AX$9)</f>
        <v/>
      </c>
      <c r="AY180" s="262" t="str">
        <f>IF(ISBLANK(AY$9),"",AY$9)</f>
        <v/>
      </c>
      <c r="AZ180" s="262" t="str">
        <f>IF(ISBLANK(AZ$9),"",AZ$9)</f>
        <v/>
      </c>
      <c r="BA180" s="262" t="str">
        <f>IF(ISBLANK(BA$9),"",BA$9)</f>
        <v/>
      </c>
      <c r="BB180" s="262" t="str">
        <f>IF(ISBLANK(BB$9),"",BB$9)</f>
        <v/>
      </c>
      <c r="BC180" s="262" t="str">
        <f>IF(ISBLANK(BC$9),"",BC$9)</f>
        <v/>
      </c>
      <c r="BD180" s="262" t="str">
        <f>IF(ISBLANK(BD$9),"",BD$9)</f>
        <v/>
      </c>
      <c r="BE180" s="262" t="str">
        <f>IF(ISBLANK(BE$9),"",BE$9)</f>
        <v/>
      </c>
      <c r="BF180" s="262" t="str">
        <f>IF(ISBLANK(BF$9),"",BF$9)</f>
        <v/>
      </c>
      <c r="BG180" s="262" t="str">
        <f>IF(ISBLANK(BG$9),"",BG$9)</f>
        <v/>
      </c>
      <c r="BH180" s="262" t="str">
        <f>IF(ISBLANK(BH$9),"",BH$9)</f>
        <v/>
      </c>
      <c r="BI180" s="262" t="str">
        <f>IF(ISBLANK(BI$9),"",BI$9)</f>
        <v/>
      </c>
      <c r="BJ180" s="262" t="str">
        <f>IF(ISBLANK(BJ$9),"",BJ$9)</f>
        <v/>
      </c>
      <c r="BK180" s="262" t="str">
        <f>IF(ISBLANK(BK$9),"",BK$9)</f>
        <v/>
      </c>
      <c r="BL180" s="262" t="str">
        <f>IF(ISBLANK(BL$9),"",BL$9)</f>
        <v/>
      </c>
      <c r="BM180" s="262" t="str">
        <f>IF(ISBLANK(BM$9),"",BM$9)</f>
        <v/>
      </c>
      <c r="BN180" s="262" t="str">
        <f>IF(ISBLANK(BN$9),"",BN$9)</f>
        <v/>
      </c>
      <c r="BO180" s="262" t="str">
        <f>IF(ISBLANK(BO$9),"",BO$9)</f>
        <v/>
      </c>
      <c r="BP180" s="262" t="str">
        <f>IF(ISBLANK(BP$9),"",BP$9)</f>
        <v/>
      </c>
      <c r="BQ180" s="262" t="str">
        <f>IF(ISBLANK(BQ$9),"",BQ$9)</f>
        <v/>
      </c>
      <c r="BR180" s="262" t="str">
        <f>IF(ISBLANK(BR$9),"",BR$9)</f>
        <v/>
      </c>
      <c r="BT180" s="285"/>
      <c r="BU180" s="211"/>
    </row>
    <row r="181" spans="1:73" ht="20.25" customHeight="1">
      <c r="C181" s="25"/>
      <c r="I181" s="47" t="s">
        <v>79</v>
      </c>
      <c r="J181" s="48"/>
      <c r="K181" s="55"/>
      <c r="L181" s="272" t="str">
        <f>IF(ISBLANK(L$95),"",L$95)</f>
        <v>急性期</v>
      </c>
      <c r="M181" s="263" t="str">
        <f t="shared" ref="M181" si="14">IF(ISBLANK(M$95),"",M$95)</f>
        <v>急性期</v>
      </c>
      <c r="N181" s="272" t="str">
        <f>IF(ISBLANK(N$95),"",N$95)</f>
        <v>高度急性期</v>
      </c>
      <c r="O181" s="272" t="str">
        <f>IF(ISBLANK(O$95),"",O$95)</f>
        <v>高度急性期</v>
      </c>
      <c r="P181" s="272" t="str">
        <f>IF(ISBLANK(P$95),"",P$95)</f>
        <v>急性期</v>
      </c>
      <c r="Q181" s="272" t="str">
        <f>IF(ISBLANK(Q$95),"",Q$95)</f>
        <v>急性期</v>
      </c>
      <c r="R181" s="272" t="str">
        <f>IF(ISBLANK(R$95),"",R$95)</f>
        <v>急性期</v>
      </c>
      <c r="S181" s="272" t="str">
        <f>IF(ISBLANK(S$95),"",S$95)</f>
        <v/>
      </c>
      <c r="T181" s="272" t="str">
        <f>IF(ISBLANK(T$95),"",T$95)</f>
        <v/>
      </c>
      <c r="U181" s="272" t="str">
        <f>IF(ISBLANK(U$95),"",U$95)</f>
        <v/>
      </c>
      <c r="V181" s="272" t="str">
        <f>IF(ISBLANK(V$95),"",V$95)</f>
        <v/>
      </c>
      <c r="W181" s="272" t="str">
        <f>IF(ISBLANK(W$95),"",W$95)</f>
        <v/>
      </c>
      <c r="X181" s="272" t="str">
        <f>IF(ISBLANK(X$95),"",X$95)</f>
        <v/>
      </c>
      <c r="Y181" s="272" t="str">
        <f>IF(ISBLANK(Y$95),"",Y$95)</f>
        <v/>
      </c>
      <c r="Z181" s="272" t="str">
        <f>IF(ISBLANK(Z$95),"",Z$95)</f>
        <v/>
      </c>
      <c r="AA181" s="272" t="str">
        <f>IF(ISBLANK(AA$95),"",AA$95)</f>
        <v/>
      </c>
      <c r="AB181" s="272" t="str">
        <f>IF(ISBLANK(AB$95),"",AB$95)</f>
        <v/>
      </c>
      <c r="AC181" s="272" t="str">
        <f>IF(ISBLANK(AC$95),"",AC$95)</f>
        <v/>
      </c>
      <c r="AD181" s="272" t="str">
        <f>IF(ISBLANK(AD$95),"",AD$95)</f>
        <v/>
      </c>
      <c r="AE181" s="272" t="str">
        <f>IF(ISBLANK(AE$95),"",AE$95)</f>
        <v/>
      </c>
      <c r="AF181" s="272" t="str">
        <f>IF(ISBLANK(AF$95),"",AF$95)</f>
        <v/>
      </c>
      <c r="AG181" s="272" t="str">
        <f>IF(ISBLANK(AG$95),"",AG$95)</f>
        <v/>
      </c>
      <c r="AH181" s="272" t="str">
        <f>IF(ISBLANK(AH$95),"",AH$95)</f>
        <v/>
      </c>
      <c r="AI181" s="272" t="str">
        <f>IF(ISBLANK(AI$95),"",AI$95)</f>
        <v/>
      </c>
      <c r="AJ181" s="272" t="str">
        <f>IF(ISBLANK(AJ$95),"",AJ$95)</f>
        <v/>
      </c>
      <c r="AK181" s="272" t="str">
        <f>IF(ISBLANK(AK$95),"",AK$95)</f>
        <v/>
      </c>
      <c r="AL181" s="272" t="str">
        <f>IF(ISBLANK(AL$95),"",AL$95)</f>
        <v/>
      </c>
      <c r="AM181" s="272" t="str">
        <f>IF(ISBLANK(AM$95),"",AM$95)</f>
        <v/>
      </c>
      <c r="AN181" s="272" t="str">
        <f>IF(ISBLANK(AN$95),"",AN$95)</f>
        <v/>
      </c>
      <c r="AO181" s="272" t="str">
        <f>IF(ISBLANK(AO$95),"",AO$95)</f>
        <v/>
      </c>
      <c r="AP181" s="272" t="str">
        <f>IF(ISBLANK(AP$95),"",AP$95)</f>
        <v/>
      </c>
      <c r="AQ181" s="272" t="str">
        <f>IF(ISBLANK(AQ$95),"",AQ$95)</f>
        <v/>
      </c>
      <c r="AR181" s="272" t="str">
        <f>IF(ISBLANK(AR$95),"",AR$95)</f>
        <v/>
      </c>
      <c r="AS181" s="272" t="str">
        <f>IF(ISBLANK(AS$95),"",AS$95)</f>
        <v/>
      </c>
      <c r="AT181" s="272" t="str">
        <f>IF(ISBLANK(AT$95),"",AT$95)</f>
        <v/>
      </c>
      <c r="AU181" s="272" t="str">
        <f>IF(ISBLANK(AU$95),"",AU$95)</f>
        <v/>
      </c>
      <c r="AV181" s="272" t="str">
        <f>IF(ISBLANK(AV$95),"",AV$95)</f>
        <v/>
      </c>
      <c r="AW181" s="272" t="str">
        <f>IF(ISBLANK(AW$95),"",AW$95)</f>
        <v/>
      </c>
      <c r="AX181" s="272" t="str">
        <f>IF(ISBLANK(AX$95),"",AX$95)</f>
        <v/>
      </c>
      <c r="AY181" s="272" t="str">
        <f>IF(ISBLANK(AY$95),"",AY$95)</f>
        <v/>
      </c>
      <c r="AZ181" s="272" t="str">
        <f>IF(ISBLANK(AZ$95),"",AZ$95)</f>
        <v/>
      </c>
      <c r="BA181" s="272" t="str">
        <f>IF(ISBLANK(BA$95),"",BA$95)</f>
        <v/>
      </c>
      <c r="BB181" s="272" t="str">
        <f>IF(ISBLANK(BB$95),"",BB$95)</f>
        <v/>
      </c>
      <c r="BC181" s="272" t="str">
        <f>IF(ISBLANK(BC$95),"",BC$95)</f>
        <v/>
      </c>
      <c r="BD181" s="272" t="str">
        <f>IF(ISBLANK(BD$95),"",BD$95)</f>
        <v/>
      </c>
      <c r="BE181" s="272" t="str">
        <f>IF(ISBLANK(BE$95),"",BE$95)</f>
        <v/>
      </c>
      <c r="BF181" s="272" t="str">
        <f>IF(ISBLANK(BF$95),"",BF$95)</f>
        <v/>
      </c>
      <c r="BG181" s="272" t="str">
        <f>IF(ISBLANK(BG$95),"",BG$95)</f>
        <v/>
      </c>
      <c r="BH181" s="272" t="str">
        <f>IF(ISBLANK(BH$95),"",BH$95)</f>
        <v/>
      </c>
      <c r="BI181" s="272" t="str">
        <f>IF(ISBLANK(BI$95),"",BI$95)</f>
        <v/>
      </c>
      <c r="BJ181" s="272" t="str">
        <f>IF(ISBLANK(BJ$95),"",BJ$95)</f>
        <v/>
      </c>
      <c r="BK181" s="272" t="str">
        <f>IF(ISBLANK(BK$95),"",BK$95)</f>
        <v/>
      </c>
      <c r="BL181" s="272" t="str">
        <f>IF(ISBLANK(BL$95),"",BL$95)</f>
        <v/>
      </c>
      <c r="BM181" s="272" t="str">
        <f>IF(ISBLANK(BM$95),"",BM$95)</f>
        <v/>
      </c>
      <c r="BN181" s="272" t="str">
        <f>IF(ISBLANK(BN$95),"",BN$95)</f>
        <v/>
      </c>
      <c r="BO181" s="272" t="str">
        <f>IF(ISBLANK(BO$95),"",BO$95)</f>
        <v/>
      </c>
      <c r="BP181" s="272" t="str">
        <f>IF(ISBLANK(BP$95),"",BP$95)</f>
        <v/>
      </c>
      <c r="BQ181" s="272" t="str">
        <f>IF(ISBLANK(BQ$95),"",BQ$95)</f>
        <v/>
      </c>
      <c r="BR181" s="272" t="str">
        <f>IF(ISBLANK(BR$95),"",BR$95)</f>
        <v/>
      </c>
      <c r="BT181" s="285"/>
      <c r="BU181" s="211"/>
    </row>
    <row r="182" spans="1:73" s="133" customFormat="1" ht="34.5" customHeight="1">
      <c r="A182" s="134" t="s">
        <v>165</v>
      </c>
      <c r="B182" s="57"/>
      <c r="C182" s="323" t="s">
        <v>166</v>
      </c>
      <c r="D182" s="324"/>
      <c r="E182" s="324"/>
      <c r="F182" s="324"/>
      <c r="G182" s="323" t="s">
        <v>167</v>
      </c>
      <c r="H182" s="323"/>
      <c r="I182" s="415" t="s">
        <v>168</v>
      </c>
      <c r="J182" s="150">
        <v>53</v>
      </c>
      <c r="K182" s="56" t="str">
        <f>IF(OR(COUNTIF(L182:BR182,"未確認")&gt;0,COUNTIF(L182:BR182,"~*")&gt;0),"※","")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T182" s="136"/>
    </row>
    <row r="183" spans="1:73" s="133" customFormat="1" ht="34.5" customHeight="1">
      <c r="A183" s="134" t="s">
        <v>165</v>
      </c>
      <c r="B183" s="57"/>
      <c r="C183" s="324"/>
      <c r="D183" s="324"/>
      <c r="E183" s="324"/>
      <c r="F183" s="324"/>
      <c r="G183" s="323" t="s">
        <v>169</v>
      </c>
      <c r="H183" s="323"/>
      <c r="I183" s="416"/>
      <c r="J183" s="151">
        <v>10.4</v>
      </c>
      <c r="K183" s="56" t="str">
        <f>IF(OR(COUNTIF(L183:BR183,"未確認")&gt;0,COUNTIF(L183:BR183,"~*")&gt;0),"※","")</f>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T183" s="136"/>
    </row>
    <row r="184" spans="1:73" s="133" customFormat="1" ht="34.5" customHeight="1">
      <c r="A184" s="134" t="s">
        <v>170</v>
      </c>
      <c r="B184" s="57"/>
      <c r="C184" s="323" t="s">
        <v>171</v>
      </c>
      <c r="D184" s="324"/>
      <c r="E184" s="324"/>
      <c r="F184" s="324"/>
      <c r="G184" s="323" t="s">
        <v>167</v>
      </c>
      <c r="H184" s="323"/>
      <c r="I184" s="416"/>
      <c r="J184" s="150">
        <v>0</v>
      </c>
      <c r="K184" s="56" t="str">
        <f>IF(OR(COUNTIF(L184:BR184,"未確認")&gt;0,COUNTIF(L184:BR184,"~*")&gt;0),"※","")</f>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T184" s="136"/>
    </row>
    <row r="185" spans="1:73" s="133" customFormat="1" ht="34.5" customHeight="1">
      <c r="A185" s="134" t="s">
        <v>170</v>
      </c>
      <c r="B185" s="57"/>
      <c r="C185" s="324"/>
      <c r="D185" s="324"/>
      <c r="E185" s="324"/>
      <c r="F185" s="324"/>
      <c r="G185" s="323" t="s">
        <v>169</v>
      </c>
      <c r="H185" s="323"/>
      <c r="I185" s="416"/>
      <c r="J185" s="151">
        <v>0</v>
      </c>
      <c r="K185" s="56" t="str">
        <f>IF(OR(COUNTIF(L185:BR185,"未確認")&gt;0,COUNTIF(L185:BR185,"~*")&gt;0),"※","")</f>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T185" s="136"/>
    </row>
    <row r="186" spans="1:73" s="133" customFormat="1" ht="34.5" customHeight="1">
      <c r="A186" s="138" t="s">
        <v>172</v>
      </c>
      <c r="B186" s="77"/>
      <c r="C186" s="323" t="s">
        <v>173</v>
      </c>
      <c r="D186" s="323"/>
      <c r="E186" s="323"/>
      <c r="F186" s="323"/>
      <c r="G186" s="323" t="s">
        <v>167</v>
      </c>
      <c r="H186" s="323"/>
      <c r="I186" s="416"/>
      <c r="J186" s="150">
        <f>IF(SUM(L186:BO186)=0,IF(COUNTIF(L186:BO186,"未確認")&gt;0,"未確認",IF(COUNTIF(L186:BO186,"~*")&gt;0,"*",SUM(L186:BO186))),SUM(L186:BO186))</f>
        <v>185</v>
      </c>
      <c r="K186" s="238" t="str">
        <f>IF(OR(COUNTIF(L186:BR186,"未確認")&gt;0,COUNTIF(L186:BR186,"~*")&gt;0),"※","")</f>
        <v/>
      </c>
      <c r="L186" s="269">
        <v>27</v>
      </c>
      <c r="M186" s="181">
        <v>26</v>
      </c>
      <c r="N186" s="229">
        <v>31</v>
      </c>
      <c r="O186" s="229">
        <v>22</v>
      </c>
      <c r="P186" s="229">
        <v>28</v>
      </c>
      <c r="Q186" s="229">
        <v>30</v>
      </c>
      <c r="R186" s="229">
        <v>21</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T186" s="136"/>
    </row>
    <row r="187" spans="1:73" s="133" customFormat="1" ht="34.5" customHeight="1">
      <c r="A187" s="138" t="s">
        <v>172</v>
      </c>
      <c r="B187" s="77"/>
      <c r="C187" s="323"/>
      <c r="D187" s="323"/>
      <c r="E187" s="323"/>
      <c r="F187" s="323"/>
      <c r="G187" s="323" t="s">
        <v>169</v>
      </c>
      <c r="H187" s="323"/>
      <c r="I187" s="416"/>
      <c r="J187" s="151">
        <f>IF(SUM(L187:BO187)=0,IF(COUNTIF(L187:BO187,"未確認")&gt;0,"未確認",IF(COUNTIF(L187:BO187,"~*")&gt;0,"*",SUM(L187:BO187))),SUM(L187:BO187))</f>
        <v>5.9999999999999991</v>
      </c>
      <c r="K187" s="238" t="str">
        <f>IF(OR(COUNTIF(L187:BR187,"未確認")&gt;0,COUNTIF(L187:BR187,"~*")&gt;0),"※","")</f>
        <v/>
      </c>
      <c r="L187" s="269">
        <v>1.2</v>
      </c>
      <c r="M187" s="181">
        <v>2.4</v>
      </c>
      <c r="N187" s="229">
        <v>0.5</v>
      </c>
      <c r="O187" s="229">
        <v>0.6</v>
      </c>
      <c r="P187" s="229">
        <v>1.3</v>
      </c>
      <c r="Q187" s="229">
        <v>0</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T187" s="136"/>
    </row>
    <row r="188" spans="1:73" s="133" customFormat="1" ht="34.5" customHeight="1">
      <c r="A188" s="138" t="s">
        <v>174</v>
      </c>
      <c r="B188" s="77"/>
      <c r="C188" s="323" t="s">
        <v>175</v>
      </c>
      <c r="D188" s="408"/>
      <c r="E188" s="408"/>
      <c r="F188" s="408"/>
      <c r="G188" s="323" t="s">
        <v>167</v>
      </c>
      <c r="H188" s="323"/>
      <c r="I188" s="416"/>
      <c r="J188" s="150">
        <f>IF(SUM(L188:BO188)=0,IF(COUNTIF(L188:BO188,"未確認")&gt;0,"未確認",IF(COUNTIF(L188:BO188,"~*")&gt;0,"*",SUM(L188:BO188))),SUM(L188:BO188))</f>
        <v>2</v>
      </c>
      <c r="K188" s="238" t="str">
        <f>IF(OR(COUNTIF(L188:BR188,"未確認")&gt;0,COUNTIF(L188:BR188,"~*")&gt;0),"※","")</f>
        <v/>
      </c>
      <c r="L188" s="269">
        <v>1</v>
      </c>
      <c r="M188" s="181">
        <v>1</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T188" s="136"/>
    </row>
    <row r="189" spans="1:73" s="133" customFormat="1" ht="34.5" customHeight="1">
      <c r="A189" s="138" t="s">
        <v>174</v>
      </c>
      <c r="B189" s="77"/>
      <c r="C189" s="408"/>
      <c r="D189" s="408"/>
      <c r="E189" s="408"/>
      <c r="F189" s="408"/>
      <c r="G189" s="323" t="s">
        <v>169</v>
      </c>
      <c r="H189" s="323"/>
      <c r="I189" s="416"/>
      <c r="J189" s="151">
        <f>IF(SUM(L189:BO189)=0,IF(COUNTIF(L189:BO189,"未確認")&gt;0,"未確認",IF(COUNTIF(L189:BO189,"~*")&gt;0,"*",SUM(L189:BO189))),SUM(L189:BO189))</f>
        <v>0</v>
      </c>
      <c r="K189" s="238" t="str">
        <f>IF(OR(COUNTIF(L189:BR189,"未確認")&gt;0,COUNTIF(L189:BR189,"~*")&gt;0),"※","")</f>
        <v/>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T189" s="136"/>
    </row>
    <row r="190" spans="1:73" s="133" customFormat="1" ht="34.5" customHeight="1">
      <c r="A190" s="138" t="s">
        <v>176</v>
      </c>
      <c r="B190" s="77"/>
      <c r="C190" s="323" t="s">
        <v>177</v>
      </c>
      <c r="D190" s="408"/>
      <c r="E190" s="408"/>
      <c r="F190" s="408"/>
      <c r="G190" s="323" t="s">
        <v>167</v>
      </c>
      <c r="H190" s="323"/>
      <c r="I190" s="416"/>
      <c r="J190" s="150">
        <f>IF(SUM(L190:BO190)=0,IF(COUNTIF(L190:BO190,"未確認")&gt;0,"未確認",IF(COUNTIF(L190:BO190,"~*")&gt;0,"*",SUM(L190:BO190))),SUM(L190:BO190))</f>
        <v>13</v>
      </c>
      <c r="K190" s="238" t="str">
        <f>IF(OR(COUNTIF(L190:BR190,"未確認")&gt;0,COUNTIF(L190:BR190,"~*")&gt;0),"※","")</f>
        <v/>
      </c>
      <c r="L190" s="269">
        <v>3</v>
      </c>
      <c r="M190" s="181">
        <v>2</v>
      </c>
      <c r="N190" s="229">
        <v>0</v>
      </c>
      <c r="O190" s="229">
        <v>0</v>
      </c>
      <c r="P190" s="229">
        <v>4</v>
      </c>
      <c r="Q190" s="229">
        <v>2</v>
      </c>
      <c r="R190" s="229">
        <v>2</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T190" s="136"/>
    </row>
    <row r="191" spans="1:73" s="133" customFormat="1" ht="34.5" customHeight="1">
      <c r="A191" s="138" t="s">
        <v>176</v>
      </c>
      <c r="B191" s="77"/>
      <c r="C191" s="408"/>
      <c r="D191" s="408"/>
      <c r="E191" s="408"/>
      <c r="F191" s="408"/>
      <c r="G191" s="323" t="s">
        <v>169</v>
      </c>
      <c r="H191" s="323"/>
      <c r="I191" s="416"/>
      <c r="J191" s="151">
        <f>IF(SUM(L191:BO191)=0,IF(COUNTIF(L191:BO191,"未確認")&gt;0,"未確認",IF(COUNTIF(L191:BO191,"~*")&gt;0,"*",SUM(L191:BO191))),SUM(L191:BO191))</f>
        <v>14.200000000000003</v>
      </c>
      <c r="K191" s="238" t="str">
        <f>IF(OR(COUNTIF(L191:BR191,"未確認")&gt;0,COUNTIF(L191:BR191,"~*")&gt;0),"※","")</f>
        <v/>
      </c>
      <c r="L191" s="269">
        <v>2.6</v>
      </c>
      <c r="M191" s="181">
        <v>3.2</v>
      </c>
      <c r="N191" s="229">
        <v>1.9</v>
      </c>
      <c r="O191" s="229">
        <v>0</v>
      </c>
      <c r="P191" s="229">
        <v>1.3</v>
      </c>
      <c r="Q191" s="229">
        <v>3.4</v>
      </c>
      <c r="R191" s="229">
        <v>1.8</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T191" s="136"/>
    </row>
    <row r="192" spans="1:73" s="133" customFormat="1" ht="34.5" customHeight="1">
      <c r="A192" s="138" t="s">
        <v>178</v>
      </c>
      <c r="B192" s="77"/>
      <c r="C192" s="323" t="s">
        <v>179</v>
      </c>
      <c r="D192" s="408"/>
      <c r="E192" s="408"/>
      <c r="F192" s="408"/>
      <c r="G192" s="323" t="s">
        <v>167</v>
      </c>
      <c r="H192" s="323"/>
      <c r="I192" s="416"/>
      <c r="J192" s="150">
        <f>IF(SUM(L192:BO192)=0,IF(COUNTIF(L192:BO192,"未確認")&gt;0,"未確認",IF(COUNTIF(L192:BO192,"~*")&gt;0,"*",SUM(L192:BO192))),SUM(L192:BO192))</f>
        <v>0</v>
      </c>
      <c r="K192" s="238" t="str">
        <f>IF(OR(COUNTIF(L192:BR192,"未確認")&gt;0,COUNTIF(L192:BR192,"~*")&gt;0),"※","")</f>
        <v/>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T192" s="136"/>
    </row>
    <row r="193" spans="1:72" s="133" customFormat="1" ht="34.5" customHeight="1">
      <c r="A193" s="138" t="s">
        <v>178</v>
      </c>
      <c r="B193" s="57"/>
      <c r="C193" s="408"/>
      <c r="D193" s="408"/>
      <c r="E193" s="408"/>
      <c r="F193" s="408"/>
      <c r="G193" s="323" t="s">
        <v>169</v>
      </c>
      <c r="H193" s="323"/>
      <c r="I193" s="416"/>
      <c r="J193" s="151">
        <f>IF(SUM(L193:BO193)=0,IF(COUNTIF(L193:BO193,"未確認")&gt;0,"未確認",IF(COUNTIF(L193:BO193,"~*")&gt;0,"*",SUM(L193:BO193))),SUM(L193:BO193))</f>
        <v>0</v>
      </c>
      <c r="K193" s="238" t="str">
        <f>IF(OR(COUNTIF(L193:BR193,"未確認")&gt;0,COUNTIF(L193:BR193,"~*")&gt;0),"※","")</f>
        <v/>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T193" s="136"/>
    </row>
    <row r="194" spans="1:72" s="133" customFormat="1" ht="34.5" customHeight="1">
      <c r="A194" s="138" t="s">
        <v>180</v>
      </c>
      <c r="B194" s="57"/>
      <c r="C194" s="323" t="s">
        <v>181</v>
      </c>
      <c r="D194" s="408"/>
      <c r="E194" s="408"/>
      <c r="F194" s="408"/>
      <c r="G194" s="323" t="s">
        <v>167</v>
      </c>
      <c r="H194" s="323"/>
      <c r="I194" s="416"/>
      <c r="J194" s="150">
        <f>IF(SUM(L194:BO194)=0,IF(COUNTIF(L194:BO194,"未確認")&gt;0,"未確認",IF(COUNTIF(L194:BO194,"~*")&gt;0,"*",SUM(L194:BO194))),SUM(L194:BO194))</f>
        <v>0</v>
      </c>
      <c r="K194" s="238" t="str">
        <f>IF(OR(COUNTIF(L194:BR194,"未確認")&gt;0,COUNTIF(L194:BR194,"~*")&gt;0),"※","")</f>
        <v/>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T194" s="136"/>
    </row>
    <row r="195" spans="1:72" s="133" customFormat="1" ht="34.5" customHeight="1">
      <c r="A195" s="138" t="s">
        <v>180</v>
      </c>
      <c r="B195" s="57"/>
      <c r="C195" s="408"/>
      <c r="D195" s="408"/>
      <c r="E195" s="408"/>
      <c r="F195" s="408"/>
      <c r="G195" s="323" t="s">
        <v>169</v>
      </c>
      <c r="H195" s="323"/>
      <c r="I195" s="416"/>
      <c r="J195" s="151">
        <f>IF(SUM(L195:BO195)=0,IF(COUNTIF(L195:BO195,"未確認")&gt;0,"未確認",IF(COUNTIF(L195:BO195,"~*")&gt;0,"*",SUM(L195:BO195))),SUM(L195:BO195))</f>
        <v>0</v>
      </c>
      <c r="K195" s="238" t="str">
        <f>IF(OR(COUNTIF(L195:BR195,"未確認")&gt;0,COUNTIF(L195:BR195,"~*")&gt;0),"※","")</f>
        <v/>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T195" s="136"/>
    </row>
    <row r="196" spans="1:72" s="133" customFormat="1" ht="34.5" customHeight="1">
      <c r="A196" s="138" t="s">
        <v>182</v>
      </c>
      <c r="B196" s="57"/>
      <c r="C196" s="323" t="s">
        <v>183</v>
      </c>
      <c r="D196" s="408"/>
      <c r="E196" s="408"/>
      <c r="F196" s="408"/>
      <c r="G196" s="323" t="s">
        <v>167</v>
      </c>
      <c r="H196" s="323"/>
      <c r="I196" s="416"/>
      <c r="J196" s="150">
        <f>IF(SUM(L196:BO196)=0,IF(COUNTIF(L196:BO196,"未確認")&gt;0,"未確認",IF(COUNTIF(L196:BO196,"~*")&gt;0,"*",SUM(L196:BO196))),SUM(L196:BO196))</f>
        <v>0</v>
      </c>
      <c r="K196" s="238" t="str">
        <f>IF(OR(COUNTIF(L196:BR196,"未確認")&gt;0,COUNTIF(L196:BR196,"~*")&gt;0),"※","")</f>
        <v/>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T196" s="136"/>
    </row>
    <row r="197" spans="1:72" s="133" customFormat="1" ht="34.5" customHeight="1">
      <c r="A197" s="138" t="s">
        <v>182</v>
      </c>
      <c r="B197" s="57"/>
      <c r="C197" s="408"/>
      <c r="D197" s="408"/>
      <c r="E197" s="408"/>
      <c r="F197" s="408"/>
      <c r="G197" s="323" t="s">
        <v>169</v>
      </c>
      <c r="H197" s="323"/>
      <c r="I197" s="416"/>
      <c r="J197" s="151">
        <f>IF(SUM(L197:BO197)=0,IF(COUNTIF(L197:BO197,"未確認")&gt;0,"未確認",IF(COUNTIF(L197:BO197,"~*")&gt;0,"*",SUM(L197:BO197))),SUM(L197:BO197))</f>
        <v>0</v>
      </c>
      <c r="K197" s="238" t="str">
        <f>IF(OR(COUNTIF(L197:BR197,"未確認")&gt;0,COUNTIF(L197:BR197,"~*")&gt;0),"※","")</f>
        <v/>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T197" s="136"/>
    </row>
    <row r="198" spans="1:72" s="133" customFormat="1" ht="34.5" customHeight="1">
      <c r="A198" s="138" t="s">
        <v>184</v>
      </c>
      <c r="B198" s="57"/>
      <c r="C198" s="323" t="s">
        <v>185</v>
      </c>
      <c r="D198" s="408"/>
      <c r="E198" s="408"/>
      <c r="F198" s="408"/>
      <c r="G198" s="323" t="s">
        <v>167</v>
      </c>
      <c r="H198" s="323"/>
      <c r="I198" s="416"/>
      <c r="J198" s="150">
        <f>IF(SUM(L198:BO198)=0,IF(COUNTIF(L198:BO198,"未確認")&gt;0,"未確認",IF(COUNTIF(L198:BO198,"~*")&gt;0,"*",SUM(L198:BO198))),SUM(L198:BO198))</f>
        <v>0</v>
      </c>
      <c r="K198" s="238" t="str">
        <f>IF(OR(COUNTIF(L198:BR198,"未確認")&gt;0,COUNTIF(L198:BR198,"~*")&gt;0),"※","")</f>
        <v/>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T198" s="136"/>
    </row>
    <row r="199" spans="1:72" s="133" customFormat="1" ht="34.5" customHeight="1">
      <c r="A199" s="138" t="s">
        <v>184</v>
      </c>
      <c r="B199" s="57"/>
      <c r="C199" s="408"/>
      <c r="D199" s="408"/>
      <c r="E199" s="408"/>
      <c r="F199" s="408"/>
      <c r="G199" s="323" t="s">
        <v>169</v>
      </c>
      <c r="H199" s="323"/>
      <c r="I199" s="416"/>
      <c r="J199" s="151">
        <f>IF(SUM(L199:BO199)=0,IF(COUNTIF(L199:BO199,"未確認")&gt;0,"未確認",IF(COUNTIF(L199:BO199,"~*")&gt;0,"*",SUM(L199:BO199))),SUM(L199:BO199))</f>
        <v>0</v>
      </c>
      <c r="K199" s="238" t="str">
        <f>IF(OR(COUNTIF(L199:BR199,"未確認")&gt;0,COUNTIF(L199:BR199,"~*")&gt;0),"※","")</f>
        <v/>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T199" s="136"/>
    </row>
    <row r="200" spans="1:72" s="133" customFormat="1" ht="34.5" customHeight="1">
      <c r="A200" s="138" t="s">
        <v>186</v>
      </c>
      <c r="B200" s="57"/>
      <c r="C200" s="323" t="s">
        <v>187</v>
      </c>
      <c r="D200" s="408"/>
      <c r="E200" s="408"/>
      <c r="F200" s="408"/>
      <c r="G200" s="323" t="s">
        <v>167</v>
      </c>
      <c r="H200" s="323"/>
      <c r="I200" s="416"/>
      <c r="J200" s="150">
        <f>IF(SUM(L200:BO200)=0,IF(COUNTIF(L200:BO200,"未確認")&gt;0,"未確認",IF(COUNTIF(L200:BO200,"~*")&gt;0,"*",SUM(L200:BO200))),SUM(L200:BO200))</f>
        <v>0</v>
      </c>
      <c r="K200" s="238" t="str">
        <f>IF(OR(COUNTIF(L200:BR200,"未確認")&gt;0,COUNTIF(L200:BR200,"~*")&gt;0),"※","")</f>
        <v/>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T200" s="136"/>
    </row>
    <row r="201" spans="1:72" s="133" customFormat="1" ht="34.5" customHeight="1">
      <c r="A201" s="138" t="s">
        <v>186</v>
      </c>
      <c r="B201" s="57"/>
      <c r="C201" s="408"/>
      <c r="D201" s="408"/>
      <c r="E201" s="408"/>
      <c r="F201" s="408"/>
      <c r="G201" s="323" t="s">
        <v>169</v>
      </c>
      <c r="H201" s="323"/>
      <c r="I201" s="416"/>
      <c r="J201" s="151">
        <f>IF(SUM(L201:BO201)=0,IF(COUNTIF(L201:BO201,"未確認")&gt;0,"未確認",IF(COUNTIF(L201:BO201,"~*")&gt;0,"*",SUM(L201:BO201))),SUM(L201:BO201))</f>
        <v>0</v>
      </c>
      <c r="K201" s="238" t="str">
        <f>IF(OR(COUNTIF(L201:BR201,"未確認")&gt;0,COUNTIF(L201:BR201,"~*")&gt;0),"※","")</f>
        <v/>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T201" s="136"/>
    </row>
    <row r="202" spans="1:72" s="133" customFormat="1" ht="34.5" customHeight="1">
      <c r="A202" s="134" t="s">
        <v>188</v>
      </c>
      <c r="B202" s="57"/>
      <c r="C202" s="323" t="s">
        <v>189</v>
      </c>
      <c r="D202" s="324"/>
      <c r="E202" s="324"/>
      <c r="F202" s="324"/>
      <c r="G202" s="323" t="s">
        <v>167</v>
      </c>
      <c r="H202" s="323"/>
      <c r="I202" s="416"/>
      <c r="J202" s="150">
        <v>22</v>
      </c>
      <c r="K202" s="238" t="str">
        <f>IF(OR(COUNTIF(L202:BR202,"未確認")&gt;0,COUNTIF(L202:BR202,"~*")&gt;0),"※","")</f>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T202" s="136"/>
    </row>
    <row r="203" spans="1:72" s="133" customFormat="1" ht="34.5" customHeight="1">
      <c r="A203" s="134" t="s">
        <v>188</v>
      </c>
      <c r="B203" s="57"/>
      <c r="C203" s="324"/>
      <c r="D203" s="324"/>
      <c r="E203" s="324"/>
      <c r="F203" s="324"/>
      <c r="G203" s="323" t="s">
        <v>169</v>
      </c>
      <c r="H203" s="323"/>
      <c r="I203" s="416"/>
      <c r="J203" s="151">
        <v>0.5</v>
      </c>
      <c r="K203" s="238" t="str">
        <f>IF(OR(COUNTIF(L203:BR203,"未確認")&gt;0,COUNTIF(L203:BR203,"~*")&gt;0),"※","")</f>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T203" s="136"/>
    </row>
    <row r="204" spans="1:72" s="133" customFormat="1" ht="34.5" customHeight="1">
      <c r="A204" s="134" t="s">
        <v>190</v>
      </c>
      <c r="B204" s="57"/>
      <c r="C204" s="323" t="s">
        <v>191</v>
      </c>
      <c r="D204" s="324"/>
      <c r="E204" s="324"/>
      <c r="F204" s="324"/>
      <c r="G204" s="323" t="s">
        <v>167</v>
      </c>
      <c r="H204" s="323"/>
      <c r="I204" s="416"/>
      <c r="J204" s="150">
        <v>25</v>
      </c>
      <c r="K204" s="238" t="str">
        <f>IF(OR(COUNTIF(L204:BR204,"未確認")&gt;0,COUNTIF(L204:BR204,"~*")&gt;0),"※","")</f>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T204" s="136"/>
    </row>
    <row r="205" spans="1:72" s="133" customFormat="1" ht="34.5" customHeight="1">
      <c r="A205" s="134" t="s">
        <v>190</v>
      </c>
      <c r="B205" s="57"/>
      <c r="C205" s="324"/>
      <c r="D205" s="324"/>
      <c r="E205" s="324"/>
      <c r="F205" s="324"/>
      <c r="G205" s="323" t="s">
        <v>169</v>
      </c>
      <c r="H205" s="323"/>
      <c r="I205" s="416"/>
      <c r="J205" s="151">
        <v>2.6</v>
      </c>
      <c r="K205" s="238" t="str">
        <f>IF(OR(COUNTIF(L205:BR205,"未確認")&gt;0,COUNTIF(L205:BR205,"~*")&gt;0),"※","")</f>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T205" s="136"/>
    </row>
    <row r="206" spans="1:72" s="133" customFormat="1" ht="34.5" customHeight="1">
      <c r="A206" s="138" t="s">
        <v>192</v>
      </c>
      <c r="B206" s="57"/>
      <c r="C206" s="323" t="s">
        <v>193</v>
      </c>
      <c r="D206" s="408"/>
      <c r="E206" s="408"/>
      <c r="F206" s="408"/>
      <c r="G206" s="323" t="s">
        <v>167</v>
      </c>
      <c r="H206" s="323"/>
      <c r="I206" s="416"/>
      <c r="J206" s="150">
        <f>IF(SUM(L206:BO206)=0,IF(COUNTIF(L206:BO206,"未確認")&gt;0,"未確認",IF(COUNTIF(L206:BO206,"~*")&gt;0,"*",SUM(L206:BO206))),SUM(L206:BO206))</f>
        <v>0</v>
      </c>
      <c r="K206" s="238" t="str">
        <f>IF(OR(COUNTIF(L206:BR206,"未確認")&gt;0,COUNTIF(L206:BR206,"~*")&gt;0),"※","")</f>
        <v/>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T206" s="136"/>
    </row>
    <row r="207" spans="1:72" s="133" customFormat="1" ht="34.5" customHeight="1">
      <c r="A207" s="138" t="s">
        <v>192</v>
      </c>
      <c r="B207" s="57"/>
      <c r="C207" s="408"/>
      <c r="D207" s="408"/>
      <c r="E207" s="408"/>
      <c r="F207" s="408"/>
      <c r="G207" s="323" t="s">
        <v>169</v>
      </c>
      <c r="H207" s="323"/>
      <c r="I207" s="416"/>
      <c r="J207" s="151">
        <f>IF(SUM(L207:BO207)=0,IF(COUNTIF(L207:BO207,"未確認")&gt;0,"未確認",IF(COUNTIF(L207:BO207,"~*")&gt;0,"*",SUM(L207:BO207))),SUM(L207:BO207))</f>
        <v>0</v>
      </c>
      <c r="K207" s="238" t="str">
        <f>IF(OR(COUNTIF(L207:BR207,"未確認")&gt;0,COUNTIF(L207:BR207,"~*")&gt;0),"※","")</f>
        <v/>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T207" s="136"/>
    </row>
    <row r="208" spans="1:72" s="133" customFormat="1" ht="34.5" customHeight="1">
      <c r="A208" s="138" t="s">
        <v>194</v>
      </c>
      <c r="B208" s="57"/>
      <c r="C208" s="323" t="s">
        <v>195</v>
      </c>
      <c r="D208" s="324"/>
      <c r="E208" s="324"/>
      <c r="F208" s="324"/>
      <c r="G208" s="323" t="s">
        <v>167</v>
      </c>
      <c r="H208" s="323"/>
      <c r="I208" s="416"/>
      <c r="J208" s="150">
        <f>IF(SUM(L208:BO208)=0,IF(COUNTIF(L208:BO208,"未確認")&gt;0,"未確認",IF(COUNTIF(L208:BO208,"~*")&gt;0,"*",SUM(L208:BO208))),SUM(L208:BO208))</f>
        <v>0</v>
      </c>
      <c r="K208" s="238" t="str">
        <f>IF(OR(COUNTIF(L208:BR208,"未確認")&gt;0,COUNTIF(L208:BR208,"~*")&gt;0),"※","")</f>
        <v/>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T208" s="136"/>
    </row>
    <row r="209" spans="1:73" s="133" customFormat="1" ht="34.5" customHeight="1">
      <c r="A209" s="138" t="s">
        <v>194</v>
      </c>
      <c r="B209" s="57"/>
      <c r="C209" s="324"/>
      <c r="D209" s="324"/>
      <c r="E209" s="324"/>
      <c r="F209" s="324"/>
      <c r="G209" s="323" t="s">
        <v>169</v>
      </c>
      <c r="H209" s="323"/>
      <c r="I209" s="416"/>
      <c r="J209" s="151">
        <f>IF(SUM(L209:BO209)=0,IF(COUNTIF(L209:BO209,"未確認")&gt;0,"未確認",IF(COUNTIF(L209:BO209,"~*")&gt;0,"*",SUM(L209:BO209))),SUM(L209:BO209))</f>
        <v>0</v>
      </c>
      <c r="K209" s="238" t="str">
        <f>IF(OR(COUNTIF(L209:BR209,"未確認")&gt;0,COUNTIF(L209:BR209,"~*")&gt;0),"※","")</f>
        <v/>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T209" s="136"/>
    </row>
    <row r="210" spans="1:73" s="133" customFormat="1" ht="34.5" customHeight="1">
      <c r="A210" s="138"/>
      <c r="B210" s="57"/>
      <c r="C210" s="323" t="s">
        <v>196</v>
      </c>
      <c r="D210" s="324"/>
      <c r="E210" s="324"/>
      <c r="F210" s="324"/>
      <c r="G210" s="323" t="s">
        <v>167</v>
      </c>
      <c r="H210" s="323"/>
      <c r="I210" s="416"/>
      <c r="J210" s="150">
        <f>IF(SUM(L210:BO210)=0,IF(COUNTIF(L210:BO210,"未確認")&gt;0,"未確認",IF(COUNTIF(L210:BO210,"~*")&gt;0,"*",SUM(L210:BO210))),SUM(L210:BO210))</f>
        <v>0</v>
      </c>
      <c r="K210" s="238" t="str">
        <f>IF(OR(COUNTIF(L210:BR210,"未確認")&gt;0,COUNTIF(L210:BR210,"~*")&gt;0),"※","")</f>
        <v/>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T210" s="136"/>
    </row>
    <row r="211" spans="1:73" s="133" customFormat="1" ht="34.5" customHeight="1">
      <c r="A211" s="138"/>
      <c r="B211" s="57"/>
      <c r="C211" s="324"/>
      <c r="D211" s="324"/>
      <c r="E211" s="324"/>
      <c r="F211" s="324"/>
      <c r="G211" s="323" t="s">
        <v>169</v>
      </c>
      <c r="H211" s="323"/>
      <c r="I211" s="417"/>
      <c r="J211" s="151">
        <f>IF(SUM(L211:BO211)=0,IF(COUNTIF(L211:BO211,"未確認")&gt;0,"未確認",IF(COUNTIF(L211:BO211,"~*")&gt;0,"*",SUM(L211:BO211))),SUM(L211:BO211))</f>
        <v>0</v>
      </c>
      <c r="K211" s="238" t="str">
        <f>IF(OR(COUNTIF(L211:BR211,"未確認")&gt;0,COUNTIF(L211:BR211,"~*")&gt;0),"※","")</f>
        <v/>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T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78</v>
      </c>
      <c r="K214" s="54"/>
      <c r="L214" s="86" t="s">
        <v>197</v>
      </c>
      <c r="M214" s="1"/>
      <c r="N214" s="225"/>
      <c r="O214" s="225"/>
      <c r="P214" s="225"/>
      <c r="Q214" s="225"/>
      <c r="R214" s="225"/>
      <c r="S214" s="225"/>
    </row>
    <row r="215" spans="1:73" ht="20.25" customHeight="1">
      <c r="C215" s="25"/>
      <c r="I215" s="47" t="s">
        <v>79</v>
      </c>
      <c r="J215" s="48"/>
      <c r="K215" s="55"/>
      <c r="L215" s="86" t="s">
        <v>198</v>
      </c>
      <c r="M215" s="86" t="s">
        <v>199</v>
      </c>
      <c r="N215" s="86" t="s">
        <v>200</v>
      </c>
      <c r="O215" s="225"/>
      <c r="P215" s="225"/>
      <c r="Q215" s="225"/>
      <c r="R215" s="225"/>
      <c r="S215" s="211"/>
    </row>
    <row r="216" spans="1:73" s="133" customFormat="1" ht="34.5" customHeight="1">
      <c r="A216" s="138" t="s">
        <v>201</v>
      </c>
      <c r="B216" s="77"/>
      <c r="C216" s="305" t="s">
        <v>173</v>
      </c>
      <c r="D216" s="305"/>
      <c r="E216" s="305"/>
      <c r="F216" s="305"/>
      <c r="G216" s="308" t="s">
        <v>167</v>
      </c>
      <c r="H216" s="310"/>
      <c r="I216" s="405" t="s">
        <v>202</v>
      </c>
      <c r="J216" s="194"/>
      <c r="K216" s="88"/>
      <c r="L216" s="239">
        <v>17</v>
      </c>
      <c r="M216" s="239">
        <v>17</v>
      </c>
      <c r="N216" s="239">
        <v>18</v>
      </c>
      <c r="O216" s="225"/>
      <c r="P216" s="225"/>
      <c r="Q216" s="225"/>
      <c r="R216" s="225"/>
      <c r="BU216" s="136"/>
    </row>
    <row r="217" spans="1:73" s="133" customFormat="1" ht="34.5" customHeight="1">
      <c r="A217" s="138" t="s">
        <v>201</v>
      </c>
      <c r="B217" s="77"/>
      <c r="C217" s="305"/>
      <c r="D217" s="305"/>
      <c r="E217" s="305"/>
      <c r="F217" s="305"/>
      <c r="G217" s="308" t="s">
        <v>169</v>
      </c>
      <c r="H217" s="310"/>
      <c r="I217" s="406"/>
      <c r="J217" s="194"/>
      <c r="K217" s="89"/>
      <c r="L217" s="199">
        <v>0.4</v>
      </c>
      <c r="M217" s="199">
        <v>5.4</v>
      </c>
      <c r="N217" s="199">
        <v>0.8</v>
      </c>
      <c r="O217" s="225"/>
      <c r="P217" s="225"/>
      <c r="Q217" s="225"/>
      <c r="R217" s="225"/>
      <c r="BU217" s="136"/>
    </row>
    <row r="218" spans="1:73" s="133" customFormat="1" ht="34.5" customHeight="1">
      <c r="A218" s="138" t="s">
        <v>203</v>
      </c>
      <c r="B218" s="77"/>
      <c r="C218" s="305" t="s">
        <v>175</v>
      </c>
      <c r="D218" s="383"/>
      <c r="E218" s="383"/>
      <c r="F218" s="383"/>
      <c r="G218" s="308" t="s">
        <v>167</v>
      </c>
      <c r="H218" s="310"/>
      <c r="I218" s="406"/>
      <c r="J218" s="194"/>
      <c r="K218" s="88"/>
      <c r="L218" s="239">
        <v>0</v>
      </c>
      <c r="M218" s="239">
        <v>0</v>
      </c>
      <c r="N218" s="239">
        <v>0</v>
      </c>
      <c r="O218" s="225"/>
      <c r="P218" s="225"/>
      <c r="Q218" s="225"/>
      <c r="R218" s="225"/>
      <c r="BU218" s="136"/>
    </row>
    <row r="219" spans="1:73" s="133" customFormat="1" ht="34.5" customHeight="1">
      <c r="A219" s="138" t="s">
        <v>203</v>
      </c>
      <c r="B219" s="77"/>
      <c r="C219" s="383"/>
      <c r="D219" s="383"/>
      <c r="E219" s="383"/>
      <c r="F219" s="383"/>
      <c r="G219" s="308" t="s">
        <v>169</v>
      </c>
      <c r="H219" s="310"/>
      <c r="I219" s="406"/>
      <c r="J219" s="194"/>
      <c r="K219" s="89"/>
      <c r="L219" s="199">
        <v>0</v>
      </c>
      <c r="M219" s="199">
        <v>0.6</v>
      </c>
      <c r="N219" s="199">
        <v>0</v>
      </c>
      <c r="O219" s="225"/>
      <c r="P219" s="225"/>
      <c r="Q219" s="225"/>
      <c r="R219" s="225"/>
      <c r="BU219" s="136"/>
    </row>
    <row r="220" spans="1:73" s="133" customFormat="1" ht="34.5" customHeight="1">
      <c r="A220" s="138" t="s">
        <v>204</v>
      </c>
      <c r="B220" s="77"/>
      <c r="C220" s="305" t="s">
        <v>177</v>
      </c>
      <c r="D220" s="383"/>
      <c r="E220" s="383"/>
      <c r="F220" s="383"/>
      <c r="G220" s="308" t="s">
        <v>167</v>
      </c>
      <c r="H220" s="310"/>
      <c r="I220" s="406"/>
      <c r="J220" s="194"/>
      <c r="K220" s="88"/>
      <c r="L220" s="239">
        <v>1</v>
      </c>
      <c r="M220" s="239">
        <v>1</v>
      </c>
      <c r="N220" s="239">
        <v>0</v>
      </c>
      <c r="O220" s="225"/>
      <c r="P220" s="225"/>
      <c r="Q220" s="225"/>
      <c r="R220" s="225"/>
      <c r="BU220" s="136"/>
    </row>
    <row r="221" spans="1:73" s="133" customFormat="1" ht="34.5" customHeight="1">
      <c r="A221" s="138" t="s">
        <v>204</v>
      </c>
      <c r="B221" s="77"/>
      <c r="C221" s="383"/>
      <c r="D221" s="383"/>
      <c r="E221" s="383"/>
      <c r="F221" s="383"/>
      <c r="G221" s="308" t="s">
        <v>169</v>
      </c>
      <c r="H221" s="310"/>
      <c r="I221" s="406"/>
      <c r="J221" s="194"/>
      <c r="K221" s="89"/>
      <c r="L221" s="199">
        <v>0</v>
      </c>
      <c r="M221" s="199">
        <v>0.7</v>
      </c>
      <c r="N221" s="199">
        <v>0</v>
      </c>
      <c r="O221" s="225"/>
      <c r="P221" s="225"/>
      <c r="Q221" s="225"/>
      <c r="R221" s="225"/>
      <c r="BU221" s="136"/>
    </row>
    <row r="222" spans="1:73" s="133" customFormat="1" ht="34.5" customHeight="1">
      <c r="A222" s="138" t="s">
        <v>205</v>
      </c>
      <c r="B222" s="77"/>
      <c r="C222" s="305" t="s">
        <v>179</v>
      </c>
      <c r="D222" s="383"/>
      <c r="E222" s="383"/>
      <c r="F222" s="383"/>
      <c r="G222" s="308" t="s">
        <v>167</v>
      </c>
      <c r="H222" s="310"/>
      <c r="I222" s="406"/>
      <c r="J222" s="194"/>
      <c r="K222" s="88"/>
      <c r="L222" s="239">
        <v>0</v>
      </c>
      <c r="M222" s="239">
        <v>0</v>
      </c>
      <c r="N222" s="239">
        <v>0</v>
      </c>
      <c r="O222" s="225"/>
      <c r="P222" s="225"/>
      <c r="Q222" s="225"/>
      <c r="R222" s="225"/>
      <c r="BU222" s="136"/>
    </row>
    <row r="223" spans="1:73" s="133" customFormat="1" ht="34.5" customHeight="1">
      <c r="A223" s="138" t="s">
        <v>205</v>
      </c>
      <c r="B223" s="57"/>
      <c r="C223" s="383"/>
      <c r="D223" s="383"/>
      <c r="E223" s="383"/>
      <c r="F223" s="383"/>
      <c r="G223" s="308" t="s">
        <v>169</v>
      </c>
      <c r="H223" s="310"/>
      <c r="I223" s="406"/>
      <c r="J223" s="194"/>
      <c r="K223" s="89"/>
      <c r="L223" s="199">
        <v>0</v>
      </c>
      <c r="M223" s="199">
        <v>0</v>
      </c>
      <c r="N223" s="199">
        <v>0</v>
      </c>
      <c r="O223" s="225"/>
      <c r="P223" s="225"/>
      <c r="Q223" s="225"/>
      <c r="R223" s="225"/>
      <c r="BU223" s="136"/>
    </row>
    <row r="224" spans="1:73" s="133" customFormat="1" ht="34.5" customHeight="1">
      <c r="A224" s="138" t="s">
        <v>206</v>
      </c>
      <c r="B224" s="57"/>
      <c r="C224" s="305" t="s">
        <v>181</v>
      </c>
      <c r="D224" s="383"/>
      <c r="E224" s="383"/>
      <c r="F224" s="383"/>
      <c r="G224" s="308" t="s">
        <v>167</v>
      </c>
      <c r="H224" s="310"/>
      <c r="I224" s="406"/>
      <c r="J224" s="194"/>
      <c r="K224" s="88"/>
      <c r="L224" s="239">
        <v>0</v>
      </c>
      <c r="M224" s="239">
        <v>0</v>
      </c>
      <c r="N224" s="239">
        <v>32</v>
      </c>
      <c r="O224" s="225"/>
      <c r="P224" s="225"/>
      <c r="Q224" s="225"/>
      <c r="R224" s="225"/>
      <c r="BU224" s="136"/>
    </row>
    <row r="225" spans="1:73" s="133" customFormat="1" ht="34.5" customHeight="1">
      <c r="A225" s="138" t="s">
        <v>206</v>
      </c>
      <c r="B225" s="57"/>
      <c r="C225" s="383"/>
      <c r="D225" s="383"/>
      <c r="E225" s="383"/>
      <c r="F225" s="383"/>
      <c r="G225" s="308" t="s">
        <v>169</v>
      </c>
      <c r="H225" s="310"/>
      <c r="I225" s="406"/>
      <c r="J225" s="194"/>
      <c r="K225" s="89"/>
      <c r="L225" s="199">
        <v>0</v>
      </c>
      <c r="M225" s="199">
        <v>0</v>
      </c>
      <c r="N225" s="199">
        <v>0</v>
      </c>
      <c r="O225" s="225"/>
      <c r="P225" s="225"/>
      <c r="Q225" s="225"/>
      <c r="R225" s="225"/>
      <c r="BU225" s="136"/>
    </row>
    <row r="226" spans="1:73" s="133" customFormat="1" ht="34.5" customHeight="1">
      <c r="A226" s="138" t="s">
        <v>207</v>
      </c>
      <c r="B226" s="57"/>
      <c r="C226" s="305" t="s">
        <v>183</v>
      </c>
      <c r="D226" s="383"/>
      <c r="E226" s="383"/>
      <c r="F226" s="383"/>
      <c r="G226" s="308" t="s">
        <v>167</v>
      </c>
      <c r="H226" s="310"/>
      <c r="I226" s="406"/>
      <c r="J226" s="194"/>
      <c r="K226" s="88"/>
      <c r="L226" s="239">
        <v>0</v>
      </c>
      <c r="M226" s="239">
        <v>0</v>
      </c>
      <c r="N226" s="239">
        <v>12</v>
      </c>
      <c r="O226" s="225"/>
      <c r="P226" s="225"/>
      <c r="Q226" s="225"/>
      <c r="R226" s="225"/>
      <c r="BU226" s="136"/>
    </row>
    <row r="227" spans="1:73" s="133" customFormat="1" ht="34.5" customHeight="1">
      <c r="A227" s="138" t="s">
        <v>207</v>
      </c>
      <c r="B227" s="57"/>
      <c r="C227" s="383"/>
      <c r="D227" s="383"/>
      <c r="E227" s="383"/>
      <c r="F227" s="383"/>
      <c r="G227" s="308" t="s">
        <v>169</v>
      </c>
      <c r="H227" s="310"/>
      <c r="I227" s="406"/>
      <c r="J227" s="194"/>
      <c r="K227" s="89"/>
      <c r="L227" s="199">
        <v>0</v>
      </c>
      <c r="M227" s="199">
        <v>0</v>
      </c>
      <c r="N227" s="199">
        <v>0</v>
      </c>
      <c r="O227" s="225"/>
      <c r="P227" s="225"/>
      <c r="Q227" s="225"/>
      <c r="R227" s="225"/>
      <c r="BU227" s="136"/>
    </row>
    <row r="228" spans="1:73" s="133" customFormat="1" ht="34.5" customHeight="1">
      <c r="A228" s="138" t="s">
        <v>208</v>
      </c>
      <c r="B228" s="57"/>
      <c r="C228" s="305" t="s">
        <v>185</v>
      </c>
      <c r="D228" s="383"/>
      <c r="E228" s="383"/>
      <c r="F228" s="383"/>
      <c r="G228" s="308" t="s">
        <v>167</v>
      </c>
      <c r="H228" s="310"/>
      <c r="I228" s="406"/>
      <c r="J228" s="194"/>
      <c r="K228" s="88"/>
      <c r="L228" s="239">
        <v>0</v>
      </c>
      <c r="M228" s="239">
        <v>0</v>
      </c>
      <c r="N228" s="239">
        <v>3</v>
      </c>
      <c r="O228" s="225"/>
      <c r="P228" s="225"/>
      <c r="Q228" s="225"/>
      <c r="R228" s="225"/>
      <c r="BU228" s="136"/>
    </row>
    <row r="229" spans="1:73" s="133" customFormat="1" ht="34.5" customHeight="1">
      <c r="A229" s="138" t="s">
        <v>208</v>
      </c>
      <c r="B229" s="57"/>
      <c r="C229" s="383"/>
      <c r="D229" s="383"/>
      <c r="E229" s="383"/>
      <c r="F229" s="383"/>
      <c r="G229" s="308" t="s">
        <v>169</v>
      </c>
      <c r="H229" s="310"/>
      <c r="I229" s="406"/>
      <c r="J229" s="194"/>
      <c r="K229" s="89"/>
      <c r="L229" s="199">
        <v>0</v>
      </c>
      <c r="M229" s="199">
        <v>0</v>
      </c>
      <c r="N229" s="199">
        <v>1.5</v>
      </c>
      <c r="O229" s="225"/>
      <c r="P229" s="225"/>
      <c r="Q229" s="225"/>
      <c r="R229" s="225"/>
      <c r="BU229" s="136"/>
    </row>
    <row r="230" spans="1:73" s="133" customFormat="1" ht="34.5" customHeight="1">
      <c r="A230" s="138" t="s">
        <v>209</v>
      </c>
      <c r="B230" s="57"/>
      <c r="C230" s="305" t="s">
        <v>187</v>
      </c>
      <c r="D230" s="383"/>
      <c r="E230" s="383"/>
      <c r="F230" s="383"/>
      <c r="G230" s="308" t="s">
        <v>167</v>
      </c>
      <c r="H230" s="310"/>
      <c r="I230" s="406"/>
      <c r="J230" s="194"/>
      <c r="K230" s="88"/>
      <c r="L230" s="239">
        <v>0</v>
      </c>
      <c r="M230" s="239">
        <v>0</v>
      </c>
      <c r="N230" s="239">
        <v>20</v>
      </c>
      <c r="O230" s="225"/>
      <c r="P230" s="225"/>
      <c r="Q230" s="225"/>
      <c r="R230" s="225"/>
      <c r="BU230" s="136"/>
    </row>
    <row r="231" spans="1:73" s="133" customFormat="1" ht="34.5" customHeight="1">
      <c r="A231" s="138" t="s">
        <v>209</v>
      </c>
      <c r="B231" s="57"/>
      <c r="C231" s="383"/>
      <c r="D231" s="383"/>
      <c r="E231" s="383"/>
      <c r="F231" s="383"/>
      <c r="G231" s="308" t="s">
        <v>169</v>
      </c>
      <c r="H231" s="310"/>
      <c r="I231" s="406"/>
      <c r="J231" s="194"/>
      <c r="K231" s="89"/>
      <c r="L231" s="199">
        <v>0</v>
      </c>
      <c r="M231" s="199">
        <v>0</v>
      </c>
      <c r="N231" s="199">
        <v>2.2999999999999998</v>
      </c>
      <c r="O231" s="225"/>
      <c r="P231" s="225"/>
      <c r="Q231" s="225"/>
      <c r="R231" s="225"/>
      <c r="BU231" s="136"/>
    </row>
    <row r="232" spans="1:73" s="133" customFormat="1" ht="34.5" customHeight="1">
      <c r="A232" s="138" t="s">
        <v>210</v>
      </c>
      <c r="B232" s="57"/>
      <c r="C232" s="305" t="s">
        <v>193</v>
      </c>
      <c r="D232" s="383"/>
      <c r="E232" s="383"/>
      <c r="F232" s="383"/>
      <c r="G232" s="308" t="s">
        <v>167</v>
      </c>
      <c r="H232" s="310"/>
      <c r="I232" s="406"/>
      <c r="J232" s="194"/>
      <c r="K232" s="88"/>
      <c r="L232" s="239">
        <v>0</v>
      </c>
      <c r="M232" s="239">
        <v>0</v>
      </c>
      <c r="N232" s="239">
        <v>18</v>
      </c>
      <c r="O232" s="225"/>
      <c r="P232" s="225"/>
      <c r="Q232" s="225"/>
      <c r="R232" s="225"/>
      <c r="BU232" s="136"/>
    </row>
    <row r="233" spans="1:73" s="133" customFormat="1" ht="34.5" customHeight="1">
      <c r="A233" s="138" t="s">
        <v>210</v>
      </c>
      <c r="B233" s="57"/>
      <c r="C233" s="383"/>
      <c r="D233" s="383"/>
      <c r="E233" s="383"/>
      <c r="F233" s="383"/>
      <c r="G233" s="308" t="s">
        <v>169</v>
      </c>
      <c r="H233" s="310"/>
      <c r="I233" s="406"/>
      <c r="J233" s="194"/>
      <c r="K233" s="89"/>
      <c r="L233" s="199">
        <v>0</v>
      </c>
      <c r="M233" s="199">
        <v>0</v>
      </c>
      <c r="N233" s="199">
        <v>0</v>
      </c>
      <c r="O233" s="225"/>
      <c r="P233" s="225"/>
      <c r="Q233" s="225"/>
      <c r="R233" s="225"/>
      <c r="BU233" s="136"/>
    </row>
    <row r="234" spans="1:73" s="133" customFormat="1" ht="34.5" customHeight="1">
      <c r="A234" s="138" t="s">
        <v>211</v>
      </c>
      <c r="B234" s="57"/>
      <c r="C234" s="305" t="s">
        <v>195</v>
      </c>
      <c r="D234" s="409"/>
      <c r="E234" s="409"/>
      <c r="F234" s="409"/>
      <c r="G234" s="308" t="s">
        <v>167</v>
      </c>
      <c r="H234" s="310"/>
      <c r="I234" s="406"/>
      <c r="J234" s="194"/>
      <c r="K234" s="90"/>
      <c r="L234" s="239">
        <v>0</v>
      </c>
      <c r="M234" s="239">
        <v>0</v>
      </c>
      <c r="N234" s="239">
        <v>8</v>
      </c>
      <c r="O234" s="225"/>
      <c r="P234" s="225"/>
      <c r="Q234" s="225"/>
      <c r="R234" s="225"/>
      <c r="BU234" s="136"/>
    </row>
    <row r="235" spans="1:73" s="133" customFormat="1" ht="34.5" customHeight="1">
      <c r="A235" s="138" t="s">
        <v>211</v>
      </c>
      <c r="B235" s="57"/>
      <c r="C235" s="409"/>
      <c r="D235" s="409"/>
      <c r="E235" s="409"/>
      <c r="F235" s="409"/>
      <c r="G235" s="308" t="s">
        <v>169</v>
      </c>
      <c r="H235" s="310"/>
      <c r="I235" s="406"/>
      <c r="J235" s="194"/>
      <c r="K235" s="195"/>
      <c r="L235" s="199">
        <v>0</v>
      </c>
      <c r="M235" s="199">
        <v>0</v>
      </c>
      <c r="N235" s="199">
        <v>0</v>
      </c>
      <c r="O235" s="225"/>
      <c r="P235" s="225"/>
      <c r="Q235" s="225"/>
      <c r="R235" s="225"/>
      <c r="BU235" s="136"/>
    </row>
    <row r="236" spans="1:73" s="133" customFormat="1" ht="34.5" customHeight="1">
      <c r="A236" s="138"/>
      <c r="B236" s="57"/>
      <c r="C236" s="323" t="s">
        <v>196</v>
      </c>
      <c r="D236" s="324"/>
      <c r="E236" s="324"/>
      <c r="F236" s="324"/>
      <c r="G236" s="323" t="s">
        <v>167</v>
      </c>
      <c r="H236" s="323"/>
      <c r="I236" s="406"/>
      <c r="J236" s="87"/>
      <c r="K236" s="195"/>
      <c r="L236" s="239">
        <v>0</v>
      </c>
      <c r="M236" s="239">
        <v>0</v>
      </c>
      <c r="N236" s="239">
        <v>7</v>
      </c>
      <c r="O236" s="225"/>
      <c r="P236" s="225"/>
      <c r="Q236" s="225"/>
      <c r="R236" s="225"/>
      <c r="BU236" s="136"/>
    </row>
    <row r="237" spans="1:73" s="133" customFormat="1" ht="34.5" customHeight="1">
      <c r="A237" s="138"/>
      <c r="B237" s="57"/>
      <c r="C237" s="324"/>
      <c r="D237" s="324"/>
      <c r="E237" s="324"/>
      <c r="F237" s="324"/>
      <c r="G237" s="323" t="s">
        <v>169</v>
      </c>
      <c r="H237" s="323"/>
      <c r="I237" s="407"/>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212</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78</v>
      </c>
      <c r="K243" s="54"/>
      <c r="L243" s="262" t="str">
        <f>IF(ISBLANK(L$9),"",L$9)</f>
        <v>E5</v>
      </c>
      <c r="M243" s="263" t="str">
        <f t="shared" ref="M243" si="15">IF(ISBLANK(M$9),"",M$9)</f>
        <v>E6</v>
      </c>
      <c r="N243" s="263" t="str">
        <f>IF(ISBLANK(N$9),"",N$9)</f>
        <v>ICU</v>
      </c>
      <c r="O243" s="263" t="str">
        <f>IF(ISBLANK(O$9),"",O$9)</f>
        <v>SCU</v>
      </c>
      <c r="P243" s="263" t="str">
        <f>IF(ISBLANK(P$9),"",P$9)</f>
        <v>W3A</v>
      </c>
      <c r="Q243" s="263" t="str">
        <f>IF(ISBLANK(Q$9),"",Q$9)</f>
        <v>W3B</v>
      </c>
      <c r="R243" s="263" t="str">
        <f>IF(ISBLANK(R$9),"",R$9)</f>
        <v>W5</v>
      </c>
      <c r="S243" s="263" t="str">
        <f>IF(ISBLANK(S$9),"",S$9)</f>
        <v/>
      </c>
      <c r="T243" s="263" t="str">
        <f>IF(ISBLANK(T$9),"",T$9)</f>
        <v/>
      </c>
      <c r="U243" s="263" t="str">
        <f>IF(ISBLANK(U$9),"",U$9)</f>
        <v/>
      </c>
      <c r="V243" s="263" t="str">
        <f>IF(ISBLANK(V$9),"",V$9)</f>
        <v/>
      </c>
      <c r="W243" s="263" t="str">
        <f>IF(ISBLANK(W$9),"",W$9)</f>
        <v/>
      </c>
      <c r="X243" s="263" t="str">
        <f>IF(ISBLANK(X$9),"",X$9)</f>
        <v/>
      </c>
      <c r="Y243" s="263" t="str">
        <f>IF(ISBLANK(Y$9),"",Y$9)</f>
        <v/>
      </c>
      <c r="Z243" s="263" t="str">
        <f>IF(ISBLANK(Z$9),"",Z$9)</f>
        <v/>
      </c>
      <c r="AA243" s="263" t="str">
        <f>IF(ISBLANK(AA$9),"",AA$9)</f>
        <v/>
      </c>
      <c r="AB243" s="263" t="str">
        <f>IF(ISBLANK(AB$9),"",AB$9)</f>
        <v/>
      </c>
      <c r="AC243" s="263" t="str">
        <f>IF(ISBLANK(AC$9),"",AC$9)</f>
        <v/>
      </c>
      <c r="AD243" s="263" t="str">
        <f>IF(ISBLANK(AD$9),"",AD$9)</f>
        <v/>
      </c>
      <c r="AE243" s="263" t="str">
        <f>IF(ISBLANK(AE$9),"",AE$9)</f>
        <v/>
      </c>
      <c r="AF243" s="263" t="str">
        <f>IF(ISBLANK(AF$9),"",AF$9)</f>
        <v/>
      </c>
      <c r="AG243" s="263" t="str">
        <f>IF(ISBLANK(AG$9),"",AG$9)</f>
        <v/>
      </c>
      <c r="AH243" s="263" t="str">
        <f>IF(ISBLANK(AH$9),"",AH$9)</f>
        <v/>
      </c>
      <c r="AI243" s="263" t="str">
        <f>IF(ISBLANK(AI$9),"",AI$9)</f>
        <v/>
      </c>
      <c r="AJ243" s="263" t="str">
        <f>IF(ISBLANK(AJ$9),"",AJ$9)</f>
        <v/>
      </c>
      <c r="AK243" s="263" t="str">
        <f>IF(ISBLANK(AK$9),"",AK$9)</f>
        <v/>
      </c>
      <c r="AL243" s="263" t="str">
        <f>IF(ISBLANK(AL$9),"",AL$9)</f>
        <v/>
      </c>
      <c r="AM243" s="263" t="str">
        <f>IF(ISBLANK(AM$9),"",AM$9)</f>
        <v/>
      </c>
      <c r="AN243" s="263" t="str">
        <f>IF(ISBLANK(AN$9),"",AN$9)</f>
        <v/>
      </c>
      <c r="AO243" s="263" t="str">
        <f>IF(ISBLANK(AO$9),"",AO$9)</f>
        <v/>
      </c>
      <c r="AP243" s="263" t="str">
        <f>IF(ISBLANK(AP$9),"",AP$9)</f>
        <v/>
      </c>
      <c r="AQ243" s="263" t="str">
        <f>IF(ISBLANK(AQ$9),"",AQ$9)</f>
        <v/>
      </c>
      <c r="AR243" s="263" t="str">
        <f>IF(ISBLANK(AR$9),"",AR$9)</f>
        <v/>
      </c>
      <c r="AS243" s="263" t="str">
        <f>IF(ISBLANK(AS$9),"",AS$9)</f>
        <v/>
      </c>
      <c r="AT243" s="263" t="str">
        <f>IF(ISBLANK(AT$9),"",AT$9)</f>
        <v/>
      </c>
      <c r="AU243" s="263" t="str">
        <f>IF(ISBLANK(AU$9),"",AU$9)</f>
        <v/>
      </c>
      <c r="AV243" s="263" t="str">
        <f>IF(ISBLANK(AV$9),"",AV$9)</f>
        <v/>
      </c>
      <c r="AW243" s="263" t="str">
        <f>IF(ISBLANK(AW$9),"",AW$9)</f>
        <v/>
      </c>
      <c r="AX243" s="263" t="str">
        <f>IF(ISBLANK(AX$9),"",AX$9)</f>
        <v/>
      </c>
      <c r="AY243" s="263" t="str">
        <f>IF(ISBLANK(AY$9),"",AY$9)</f>
        <v/>
      </c>
      <c r="AZ243" s="263" t="str">
        <f>IF(ISBLANK(AZ$9),"",AZ$9)</f>
        <v/>
      </c>
      <c r="BA243" s="263" t="str">
        <f>IF(ISBLANK(BA$9),"",BA$9)</f>
        <v/>
      </c>
      <c r="BB243" s="263" t="str">
        <f>IF(ISBLANK(BB$9),"",BB$9)</f>
        <v/>
      </c>
      <c r="BC243" s="263" t="str">
        <f>IF(ISBLANK(BC$9),"",BC$9)</f>
        <v/>
      </c>
      <c r="BD243" s="263" t="str">
        <f>IF(ISBLANK(BD$9),"",BD$9)</f>
        <v/>
      </c>
      <c r="BE243" s="263" t="str">
        <f>IF(ISBLANK(BE$9),"",BE$9)</f>
        <v/>
      </c>
      <c r="BF243" s="263" t="str">
        <f>IF(ISBLANK(BF$9),"",BF$9)</f>
        <v/>
      </c>
      <c r="BG243" s="263" t="str">
        <f>IF(ISBLANK(BG$9),"",BG$9)</f>
        <v/>
      </c>
      <c r="BH243" s="263" t="str">
        <f>IF(ISBLANK(BH$9),"",BH$9)</f>
        <v/>
      </c>
      <c r="BI243" s="263" t="str">
        <f>IF(ISBLANK(BI$9),"",BI$9)</f>
        <v/>
      </c>
      <c r="BJ243" s="263" t="str">
        <f>IF(ISBLANK(BJ$9),"",BJ$9)</f>
        <v/>
      </c>
      <c r="BK243" s="263" t="str">
        <f>IF(ISBLANK(BK$9),"",BK$9)</f>
        <v/>
      </c>
      <c r="BL243" s="263" t="str">
        <f>IF(ISBLANK(BL$9),"",BL$9)</f>
        <v/>
      </c>
      <c r="BM243" s="263" t="str">
        <f>IF(ISBLANK(BM$9),"",BM$9)</f>
        <v/>
      </c>
      <c r="BN243" s="263" t="str">
        <f>IF(ISBLANK(BN$9),"",BN$9)</f>
        <v/>
      </c>
      <c r="BO243" s="263" t="str">
        <f>IF(ISBLANK(BO$9),"",BO$9)</f>
        <v/>
      </c>
      <c r="BP243" s="263" t="str">
        <f>IF(ISBLANK(BP$9),"",BP$9)</f>
        <v/>
      </c>
      <c r="BQ243" s="263" t="str">
        <f>IF(ISBLANK(BQ$9),"",BQ$9)</f>
        <v/>
      </c>
      <c r="BR243" s="263" t="str">
        <f>IF(ISBLANK(BR$9),"",BR$9)</f>
        <v/>
      </c>
      <c r="BT243" s="285"/>
      <c r="BU243" s="211"/>
    </row>
    <row r="244" spans="1:73" ht="20.25" customHeight="1">
      <c r="C244" s="25"/>
      <c r="I244" s="47" t="s">
        <v>79</v>
      </c>
      <c r="J244" s="48"/>
      <c r="K244" s="55"/>
      <c r="L244" s="272" t="str">
        <f t="shared" ref="L244:M244" si="16">IF(ISBLANK(L$95),"",L$95)</f>
        <v>急性期</v>
      </c>
      <c r="M244" s="263" t="str">
        <f t="shared" si="16"/>
        <v>急性期</v>
      </c>
      <c r="N244" s="263" t="str">
        <f>IF(ISBLANK(N$95),"",N$95)</f>
        <v>高度急性期</v>
      </c>
      <c r="O244" s="263" t="str">
        <f>IF(ISBLANK(O$95),"",O$95)</f>
        <v>高度急性期</v>
      </c>
      <c r="P244" s="263" t="str">
        <f>IF(ISBLANK(P$95),"",P$95)</f>
        <v>急性期</v>
      </c>
      <c r="Q244" s="263" t="str">
        <f>IF(ISBLANK(Q$95),"",Q$95)</f>
        <v>急性期</v>
      </c>
      <c r="R244" s="263" t="str">
        <f>IF(ISBLANK(R$95),"",R$95)</f>
        <v>急性期</v>
      </c>
      <c r="S244" s="263" t="str">
        <f>IF(ISBLANK(S$95),"",S$95)</f>
        <v/>
      </c>
      <c r="T244" s="263" t="str">
        <f>IF(ISBLANK(T$95),"",T$95)</f>
        <v/>
      </c>
      <c r="U244" s="263" t="str">
        <f>IF(ISBLANK(U$95),"",U$95)</f>
        <v/>
      </c>
      <c r="V244" s="263" t="str">
        <f>IF(ISBLANK(V$95),"",V$95)</f>
        <v/>
      </c>
      <c r="W244" s="263" t="str">
        <f>IF(ISBLANK(W$95),"",W$95)</f>
        <v/>
      </c>
      <c r="X244" s="263" t="str">
        <f>IF(ISBLANK(X$95),"",X$95)</f>
        <v/>
      </c>
      <c r="Y244" s="263" t="str">
        <f>IF(ISBLANK(Y$95),"",Y$95)</f>
        <v/>
      </c>
      <c r="Z244" s="263" t="str">
        <f>IF(ISBLANK(Z$95),"",Z$95)</f>
        <v/>
      </c>
      <c r="AA244" s="263" t="str">
        <f>IF(ISBLANK(AA$95),"",AA$95)</f>
        <v/>
      </c>
      <c r="AB244" s="263" t="str">
        <f>IF(ISBLANK(AB$95),"",AB$95)</f>
        <v/>
      </c>
      <c r="AC244" s="263" t="str">
        <f>IF(ISBLANK(AC$95),"",AC$95)</f>
        <v/>
      </c>
      <c r="AD244" s="263" t="str">
        <f>IF(ISBLANK(AD$95),"",AD$95)</f>
        <v/>
      </c>
      <c r="AE244" s="263" t="str">
        <f>IF(ISBLANK(AE$95),"",AE$95)</f>
        <v/>
      </c>
      <c r="AF244" s="263" t="str">
        <f>IF(ISBLANK(AF$95),"",AF$95)</f>
        <v/>
      </c>
      <c r="AG244" s="263" t="str">
        <f>IF(ISBLANK(AG$95),"",AG$95)</f>
        <v/>
      </c>
      <c r="AH244" s="263" t="str">
        <f>IF(ISBLANK(AH$95),"",AH$95)</f>
        <v/>
      </c>
      <c r="AI244" s="263" t="str">
        <f>IF(ISBLANK(AI$95),"",AI$95)</f>
        <v/>
      </c>
      <c r="AJ244" s="263" t="str">
        <f>IF(ISBLANK(AJ$95),"",AJ$95)</f>
        <v/>
      </c>
      <c r="AK244" s="263" t="str">
        <f>IF(ISBLANK(AK$95),"",AK$95)</f>
        <v/>
      </c>
      <c r="AL244" s="263" t="str">
        <f>IF(ISBLANK(AL$95),"",AL$95)</f>
        <v/>
      </c>
      <c r="AM244" s="263" t="str">
        <f>IF(ISBLANK(AM$95),"",AM$95)</f>
        <v/>
      </c>
      <c r="AN244" s="263" t="str">
        <f>IF(ISBLANK(AN$95),"",AN$95)</f>
        <v/>
      </c>
      <c r="AO244" s="263" t="str">
        <f>IF(ISBLANK(AO$95),"",AO$95)</f>
        <v/>
      </c>
      <c r="AP244" s="263" t="str">
        <f>IF(ISBLANK(AP$95),"",AP$95)</f>
        <v/>
      </c>
      <c r="AQ244" s="263" t="str">
        <f>IF(ISBLANK(AQ$95),"",AQ$95)</f>
        <v/>
      </c>
      <c r="AR244" s="263" t="str">
        <f>IF(ISBLANK(AR$95),"",AR$95)</f>
        <v/>
      </c>
      <c r="AS244" s="263" t="str">
        <f>IF(ISBLANK(AS$95),"",AS$95)</f>
        <v/>
      </c>
      <c r="AT244" s="263" t="str">
        <f>IF(ISBLANK(AT$95),"",AT$95)</f>
        <v/>
      </c>
      <c r="AU244" s="263" t="str">
        <f>IF(ISBLANK(AU$95),"",AU$95)</f>
        <v/>
      </c>
      <c r="AV244" s="263" t="str">
        <f>IF(ISBLANK(AV$95),"",AV$95)</f>
        <v/>
      </c>
      <c r="AW244" s="263" t="str">
        <f>IF(ISBLANK(AW$95),"",AW$95)</f>
        <v/>
      </c>
      <c r="AX244" s="263" t="str">
        <f>IF(ISBLANK(AX$95),"",AX$95)</f>
        <v/>
      </c>
      <c r="AY244" s="263" t="str">
        <f>IF(ISBLANK(AY$95),"",AY$95)</f>
        <v/>
      </c>
      <c r="AZ244" s="263" t="str">
        <f>IF(ISBLANK(AZ$95),"",AZ$95)</f>
        <v/>
      </c>
      <c r="BA244" s="263" t="str">
        <f>IF(ISBLANK(BA$95),"",BA$95)</f>
        <v/>
      </c>
      <c r="BB244" s="263" t="str">
        <f>IF(ISBLANK(BB$95),"",BB$95)</f>
        <v/>
      </c>
      <c r="BC244" s="263" t="str">
        <f>IF(ISBLANK(BC$95),"",BC$95)</f>
        <v/>
      </c>
      <c r="BD244" s="263" t="str">
        <f>IF(ISBLANK(BD$95),"",BD$95)</f>
        <v/>
      </c>
      <c r="BE244" s="263" t="str">
        <f>IF(ISBLANK(BE$95),"",BE$95)</f>
        <v/>
      </c>
      <c r="BF244" s="263" t="str">
        <f>IF(ISBLANK(BF$95),"",BF$95)</f>
        <v/>
      </c>
      <c r="BG244" s="263" t="str">
        <f>IF(ISBLANK(BG$95),"",BG$95)</f>
        <v/>
      </c>
      <c r="BH244" s="263" t="str">
        <f>IF(ISBLANK(BH$95),"",BH$95)</f>
        <v/>
      </c>
      <c r="BI244" s="263" t="str">
        <f>IF(ISBLANK(BI$95),"",BI$95)</f>
        <v/>
      </c>
      <c r="BJ244" s="263" t="str">
        <f>IF(ISBLANK(BJ$95),"",BJ$95)</f>
        <v/>
      </c>
      <c r="BK244" s="263" t="str">
        <f>IF(ISBLANK(BK$95),"",BK$95)</f>
        <v/>
      </c>
      <c r="BL244" s="263" t="str">
        <f>IF(ISBLANK(BL$95),"",BL$95)</f>
        <v/>
      </c>
      <c r="BM244" s="263" t="str">
        <f>IF(ISBLANK(BM$95),"",BM$95)</f>
        <v/>
      </c>
      <c r="BN244" s="263" t="str">
        <f>IF(ISBLANK(BN$95),"",BN$95)</f>
        <v/>
      </c>
      <c r="BO244" s="263" t="str">
        <f>IF(ISBLANK(BO$95),"",BO$95)</f>
        <v/>
      </c>
      <c r="BP244" s="263" t="str">
        <f>IF(ISBLANK(BP$95),"",BP$95)</f>
        <v/>
      </c>
      <c r="BQ244" s="263" t="str">
        <f>IF(ISBLANK(BQ$95),"",BQ$95)</f>
        <v/>
      </c>
      <c r="BR244" s="263" t="str">
        <f>IF(ISBLANK(BR$95),"",BR$95)</f>
        <v/>
      </c>
      <c r="BT244" s="285"/>
      <c r="BU244" s="211"/>
    </row>
    <row r="245" spans="1:73" s="133" customFormat="1" ht="34.5" customHeight="1">
      <c r="A245" s="138" t="s">
        <v>213</v>
      </c>
      <c r="B245" s="1"/>
      <c r="C245" s="308" t="s">
        <v>214</v>
      </c>
      <c r="D245" s="309"/>
      <c r="E245" s="309"/>
      <c r="F245" s="309"/>
      <c r="G245" s="309"/>
      <c r="H245" s="310"/>
      <c r="I245" s="355" t="s">
        <v>215</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T245" s="136"/>
    </row>
    <row r="246" spans="1:73" s="133" customFormat="1" ht="34.5" customHeight="1">
      <c r="A246" s="138" t="s">
        <v>216</v>
      </c>
      <c r="B246" s="93"/>
      <c r="C246" s="382" t="s">
        <v>217</v>
      </c>
      <c r="D246" s="382"/>
      <c r="E246" s="382"/>
      <c r="F246" s="313"/>
      <c r="G246" s="305" t="s">
        <v>166</v>
      </c>
      <c r="H246" s="162" t="s">
        <v>218</v>
      </c>
      <c r="I246" s="356"/>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T246" s="136"/>
    </row>
    <row r="247" spans="1:73" s="133" customFormat="1" ht="34.5" customHeight="1">
      <c r="A247" s="138" t="s">
        <v>216</v>
      </c>
      <c r="B247" s="93"/>
      <c r="C247" s="305"/>
      <c r="D247" s="305"/>
      <c r="E247" s="305"/>
      <c r="F247" s="383"/>
      <c r="G247" s="305"/>
      <c r="H247" s="162" t="s">
        <v>219</v>
      </c>
      <c r="I247" s="356"/>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T247" s="136"/>
    </row>
    <row r="248" spans="1:73" s="133" customFormat="1" ht="34.5" customHeight="1">
      <c r="A248" s="138" t="s">
        <v>220</v>
      </c>
      <c r="B248" s="93"/>
      <c r="C248" s="305"/>
      <c r="D248" s="305"/>
      <c r="E248" s="305"/>
      <c r="F248" s="383"/>
      <c r="G248" s="305" t="s">
        <v>221</v>
      </c>
      <c r="H248" s="162" t="s">
        <v>218</v>
      </c>
      <c r="I248" s="356"/>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T248" s="136"/>
    </row>
    <row r="249" spans="1:73" s="133" customFormat="1" ht="34.5" customHeight="1">
      <c r="A249" s="138" t="s">
        <v>220</v>
      </c>
      <c r="B249" s="93"/>
      <c r="C249" s="305"/>
      <c r="D249" s="305"/>
      <c r="E249" s="305"/>
      <c r="F249" s="383"/>
      <c r="G249" s="383"/>
      <c r="H249" s="162" t="s">
        <v>219</v>
      </c>
      <c r="I249" s="356"/>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T249" s="136"/>
    </row>
    <row r="250" spans="1:73" s="133" customFormat="1" ht="34.5" customHeight="1">
      <c r="A250" s="138" t="s">
        <v>222</v>
      </c>
      <c r="B250" s="93"/>
      <c r="C250" s="305"/>
      <c r="D250" s="305"/>
      <c r="E250" s="305"/>
      <c r="F250" s="383"/>
      <c r="G250" s="305" t="s">
        <v>223</v>
      </c>
      <c r="H250" s="162" t="s">
        <v>218</v>
      </c>
      <c r="I250" s="356"/>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T250" s="136"/>
    </row>
    <row r="251" spans="1:73" s="133" customFormat="1" ht="34.5" customHeight="1">
      <c r="A251" s="138" t="s">
        <v>222</v>
      </c>
      <c r="B251" s="93"/>
      <c r="C251" s="305"/>
      <c r="D251" s="305"/>
      <c r="E251" s="305"/>
      <c r="F251" s="383"/>
      <c r="G251" s="383"/>
      <c r="H251" s="162" t="s">
        <v>219</v>
      </c>
      <c r="I251" s="356"/>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T251" s="136"/>
    </row>
    <row r="252" spans="1:73" s="133" customFormat="1" ht="34.5" customHeight="1">
      <c r="A252" s="138" t="s">
        <v>224</v>
      </c>
      <c r="B252" s="93"/>
      <c r="C252" s="305"/>
      <c r="D252" s="305"/>
      <c r="E252" s="305"/>
      <c r="F252" s="383"/>
      <c r="G252" s="305" t="s">
        <v>225</v>
      </c>
      <c r="H252" s="162" t="s">
        <v>218</v>
      </c>
      <c r="I252" s="356"/>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T252" s="136"/>
    </row>
    <row r="253" spans="1:73" s="133" customFormat="1" ht="34.5" customHeight="1">
      <c r="A253" s="138" t="s">
        <v>224</v>
      </c>
      <c r="B253" s="93"/>
      <c r="C253" s="305"/>
      <c r="D253" s="305"/>
      <c r="E253" s="305"/>
      <c r="F253" s="383"/>
      <c r="G253" s="392"/>
      <c r="H253" s="162" t="s">
        <v>219</v>
      </c>
      <c r="I253" s="356"/>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T253" s="136"/>
    </row>
    <row r="254" spans="1:73" s="133" customFormat="1" ht="34.5" customHeight="1">
      <c r="A254" s="138" t="s">
        <v>226</v>
      </c>
      <c r="B254" s="93"/>
      <c r="C254" s="305"/>
      <c r="D254" s="305"/>
      <c r="E254" s="305"/>
      <c r="F254" s="383"/>
      <c r="G254" s="305" t="s">
        <v>227</v>
      </c>
      <c r="H254" s="162" t="s">
        <v>218</v>
      </c>
      <c r="I254" s="356"/>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T254" s="136"/>
    </row>
    <row r="255" spans="1:73" s="133" customFormat="1" ht="34.5" customHeight="1">
      <c r="A255" s="138" t="s">
        <v>226</v>
      </c>
      <c r="B255" s="93"/>
      <c r="C255" s="305"/>
      <c r="D255" s="305"/>
      <c r="E255" s="305"/>
      <c r="F255" s="383"/>
      <c r="G255" s="383"/>
      <c r="H255" s="162" t="s">
        <v>219</v>
      </c>
      <c r="I255" s="356"/>
      <c r="J255" s="151">
        <v>1.2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T255" s="136"/>
    </row>
    <row r="256" spans="1:73" s="133" customFormat="1" ht="34.5" customHeight="1">
      <c r="A256" s="138" t="s">
        <v>228</v>
      </c>
      <c r="B256" s="93"/>
      <c r="C256" s="305"/>
      <c r="D256" s="305"/>
      <c r="E256" s="305"/>
      <c r="F256" s="383"/>
      <c r="G256" s="305" t="s">
        <v>200</v>
      </c>
      <c r="H256" s="162" t="s">
        <v>218</v>
      </c>
      <c r="I256" s="356"/>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T256" s="136"/>
    </row>
    <row r="257" spans="1:73" s="133" customFormat="1" ht="34.5" customHeight="1">
      <c r="A257" s="138" t="s">
        <v>228</v>
      </c>
      <c r="B257" s="93"/>
      <c r="C257" s="305"/>
      <c r="D257" s="305"/>
      <c r="E257" s="305"/>
      <c r="F257" s="383"/>
      <c r="G257" s="383"/>
      <c r="H257" s="162" t="s">
        <v>219</v>
      </c>
      <c r="I257" s="357"/>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T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229</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78</v>
      </c>
      <c r="K263" s="54"/>
      <c r="L263" s="262" t="str">
        <f>IF(ISBLANK(L$9),"",L$9)</f>
        <v>E5</v>
      </c>
      <c r="M263" s="263" t="str">
        <f t="shared" ref="M263" si="17">IF(ISBLANK(M$9),"",M$9)</f>
        <v>E6</v>
      </c>
      <c r="N263" s="263" t="str">
        <f>IF(ISBLANK(N$9),"",N$9)</f>
        <v>ICU</v>
      </c>
      <c r="O263" s="263" t="str">
        <f>IF(ISBLANK(O$9),"",O$9)</f>
        <v>SCU</v>
      </c>
      <c r="P263" s="263" t="str">
        <f>IF(ISBLANK(P$9),"",P$9)</f>
        <v>W3A</v>
      </c>
      <c r="Q263" s="263" t="str">
        <f>IF(ISBLANK(Q$9),"",Q$9)</f>
        <v>W3B</v>
      </c>
      <c r="R263" s="263" t="str">
        <f>IF(ISBLANK(R$9),"",R$9)</f>
        <v>W5</v>
      </c>
      <c r="S263" s="263" t="str">
        <f>IF(ISBLANK(S$9),"",S$9)</f>
        <v/>
      </c>
      <c r="T263" s="263" t="str">
        <f>IF(ISBLANK(T$9),"",T$9)</f>
        <v/>
      </c>
      <c r="U263" s="263" t="str">
        <f>IF(ISBLANK(U$9),"",U$9)</f>
        <v/>
      </c>
      <c r="V263" s="263" t="str">
        <f>IF(ISBLANK(V$9),"",V$9)</f>
        <v/>
      </c>
      <c r="W263" s="263" t="str">
        <f>IF(ISBLANK(W$9),"",W$9)</f>
        <v/>
      </c>
      <c r="X263" s="263" t="str">
        <f>IF(ISBLANK(X$9),"",X$9)</f>
        <v/>
      </c>
      <c r="Y263" s="263" t="str">
        <f>IF(ISBLANK(Y$9),"",Y$9)</f>
        <v/>
      </c>
      <c r="Z263" s="263" t="str">
        <f>IF(ISBLANK(Z$9),"",Z$9)</f>
        <v/>
      </c>
      <c r="AA263" s="263" t="str">
        <f>IF(ISBLANK(AA$9),"",AA$9)</f>
        <v/>
      </c>
      <c r="AB263" s="263" t="str">
        <f>IF(ISBLANK(AB$9),"",AB$9)</f>
        <v/>
      </c>
      <c r="AC263" s="263" t="str">
        <f>IF(ISBLANK(AC$9),"",AC$9)</f>
        <v/>
      </c>
      <c r="AD263" s="263" t="str">
        <f>IF(ISBLANK(AD$9),"",AD$9)</f>
        <v/>
      </c>
      <c r="AE263" s="263" t="str">
        <f>IF(ISBLANK(AE$9),"",AE$9)</f>
        <v/>
      </c>
      <c r="AF263" s="263" t="str">
        <f>IF(ISBLANK(AF$9),"",AF$9)</f>
        <v/>
      </c>
      <c r="AG263" s="263" t="str">
        <f>IF(ISBLANK(AG$9),"",AG$9)</f>
        <v/>
      </c>
      <c r="AH263" s="263" t="str">
        <f>IF(ISBLANK(AH$9),"",AH$9)</f>
        <v/>
      </c>
      <c r="AI263" s="263" t="str">
        <f>IF(ISBLANK(AI$9),"",AI$9)</f>
        <v/>
      </c>
      <c r="AJ263" s="263" t="str">
        <f>IF(ISBLANK(AJ$9),"",AJ$9)</f>
        <v/>
      </c>
      <c r="AK263" s="263" t="str">
        <f>IF(ISBLANK(AK$9),"",AK$9)</f>
        <v/>
      </c>
      <c r="AL263" s="263" t="str">
        <f>IF(ISBLANK(AL$9),"",AL$9)</f>
        <v/>
      </c>
      <c r="AM263" s="263" t="str">
        <f>IF(ISBLANK(AM$9),"",AM$9)</f>
        <v/>
      </c>
      <c r="AN263" s="263" t="str">
        <f>IF(ISBLANK(AN$9),"",AN$9)</f>
        <v/>
      </c>
      <c r="AO263" s="263" t="str">
        <f>IF(ISBLANK(AO$9),"",AO$9)</f>
        <v/>
      </c>
      <c r="AP263" s="263" t="str">
        <f>IF(ISBLANK(AP$9),"",AP$9)</f>
        <v/>
      </c>
      <c r="AQ263" s="263" t="str">
        <f>IF(ISBLANK(AQ$9),"",AQ$9)</f>
        <v/>
      </c>
      <c r="AR263" s="263" t="str">
        <f>IF(ISBLANK(AR$9),"",AR$9)</f>
        <v/>
      </c>
      <c r="AS263" s="263" t="str">
        <f>IF(ISBLANK(AS$9),"",AS$9)</f>
        <v/>
      </c>
      <c r="AT263" s="263" t="str">
        <f>IF(ISBLANK(AT$9),"",AT$9)</f>
        <v/>
      </c>
      <c r="AU263" s="263" t="str">
        <f>IF(ISBLANK(AU$9),"",AU$9)</f>
        <v/>
      </c>
      <c r="AV263" s="263" t="str">
        <f>IF(ISBLANK(AV$9),"",AV$9)</f>
        <v/>
      </c>
      <c r="AW263" s="263" t="str">
        <f>IF(ISBLANK(AW$9),"",AW$9)</f>
        <v/>
      </c>
      <c r="AX263" s="263" t="str">
        <f>IF(ISBLANK(AX$9),"",AX$9)</f>
        <v/>
      </c>
      <c r="AY263" s="263" t="str">
        <f>IF(ISBLANK(AY$9),"",AY$9)</f>
        <v/>
      </c>
      <c r="AZ263" s="263" t="str">
        <f>IF(ISBLANK(AZ$9),"",AZ$9)</f>
        <v/>
      </c>
      <c r="BA263" s="263" t="str">
        <f>IF(ISBLANK(BA$9),"",BA$9)</f>
        <v/>
      </c>
      <c r="BB263" s="263" t="str">
        <f>IF(ISBLANK(BB$9),"",BB$9)</f>
        <v/>
      </c>
      <c r="BC263" s="263" t="str">
        <f>IF(ISBLANK(BC$9),"",BC$9)</f>
        <v/>
      </c>
      <c r="BD263" s="263" t="str">
        <f>IF(ISBLANK(BD$9),"",BD$9)</f>
        <v/>
      </c>
      <c r="BE263" s="263" t="str">
        <f>IF(ISBLANK(BE$9),"",BE$9)</f>
        <v/>
      </c>
      <c r="BF263" s="263" t="str">
        <f>IF(ISBLANK(BF$9),"",BF$9)</f>
        <v/>
      </c>
      <c r="BG263" s="263" t="str">
        <f>IF(ISBLANK(BG$9),"",BG$9)</f>
        <v/>
      </c>
      <c r="BH263" s="263" t="str">
        <f>IF(ISBLANK(BH$9),"",BH$9)</f>
        <v/>
      </c>
      <c r="BI263" s="263" t="str">
        <f>IF(ISBLANK(BI$9),"",BI$9)</f>
        <v/>
      </c>
      <c r="BJ263" s="263" t="str">
        <f>IF(ISBLANK(BJ$9),"",BJ$9)</f>
        <v/>
      </c>
      <c r="BK263" s="263" t="str">
        <f>IF(ISBLANK(BK$9),"",BK$9)</f>
        <v/>
      </c>
      <c r="BL263" s="263" t="str">
        <f>IF(ISBLANK(BL$9),"",BL$9)</f>
        <v/>
      </c>
      <c r="BM263" s="263" t="str">
        <f>IF(ISBLANK(BM$9),"",BM$9)</f>
        <v/>
      </c>
      <c r="BN263" s="263" t="str">
        <f>IF(ISBLANK(BN$9),"",BN$9)</f>
        <v/>
      </c>
      <c r="BO263" s="263" t="str">
        <f>IF(ISBLANK(BO$9),"",BO$9)</f>
        <v/>
      </c>
      <c r="BP263" s="263" t="str">
        <f>IF(ISBLANK(BP$9),"",BP$9)</f>
        <v/>
      </c>
      <c r="BQ263" s="263" t="str">
        <f>IF(ISBLANK(BQ$9),"",BQ$9)</f>
        <v/>
      </c>
      <c r="BR263" s="263" t="str">
        <f>IF(ISBLANK(BR$9),"",BR$9)</f>
        <v/>
      </c>
      <c r="BT263" s="285"/>
      <c r="BU263" s="211"/>
    </row>
    <row r="264" spans="1:73" ht="20.25" customHeight="1">
      <c r="C264" s="25"/>
      <c r="I264" s="47" t="s">
        <v>79</v>
      </c>
      <c r="J264" s="48"/>
      <c r="K264" s="55"/>
      <c r="L264" s="272" t="str">
        <f t="shared" ref="L264:M264" si="18">IF(ISBLANK(L$95),"",L$95)</f>
        <v>急性期</v>
      </c>
      <c r="M264" s="263" t="str">
        <f t="shared" si="18"/>
        <v>急性期</v>
      </c>
      <c r="N264" s="263" t="str">
        <f>IF(ISBLANK(N$95),"",N$95)</f>
        <v>高度急性期</v>
      </c>
      <c r="O264" s="263" t="str">
        <f>IF(ISBLANK(O$95),"",O$95)</f>
        <v>高度急性期</v>
      </c>
      <c r="P264" s="263" t="str">
        <f>IF(ISBLANK(P$95),"",P$95)</f>
        <v>急性期</v>
      </c>
      <c r="Q264" s="263" t="str">
        <f>IF(ISBLANK(Q$95),"",Q$95)</f>
        <v>急性期</v>
      </c>
      <c r="R264" s="263" t="str">
        <f>IF(ISBLANK(R$95),"",R$95)</f>
        <v>急性期</v>
      </c>
      <c r="S264" s="263" t="str">
        <f>IF(ISBLANK(S$95),"",S$95)</f>
        <v/>
      </c>
      <c r="T264" s="263" t="str">
        <f>IF(ISBLANK(T$95),"",T$95)</f>
        <v/>
      </c>
      <c r="U264" s="263" t="str">
        <f>IF(ISBLANK(U$95),"",U$95)</f>
        <v/>
      </c>
      <c r="V264" s="263" t="str">
        <f>IF(ISBLANK(V$95),"",V$95)</f>
        <v/>
      </c>
      <c r="W264" s="263" t="str">
        <f>IF(ISBLANK(W$95),"",W$95)</f>
        <v/>
      </c>
      <c r="X264" s="263" t="str">
        <f>IF(ISBLANK(X$95),"",X$95)</f>
        <v/>
      </c>
      <c r="Y264" s="263" t="str">
        <f>IF(ISBLANK(Y$95),"",Y$95)</f>
        <v/>
      </c>
      <c r="Z264" s="263" t="str">
        <f>IF(ISBLANK(Z$95),"",Z$95)</f>
        <v/>
      </c>
      <c r="AA264" s="263" t="str">
        <f>IF(ISBLANK(AA$95),"",AA$95)</f>
        <v/>
      </c>
      <c r="AB264" s="263" t="str">
        <f>IF(ISBLANK(AB$95),"",AB$95)</f>
        <v/>
      </c>
      <c r="AC264" s="263" t="str">
        <f>IF(ISBLANK(AC$95),"",AC$95)</f>
        <v/>
      </c>
      <c r="AD264" s="263" t="str">
        <f>IF(ISBLANK(AD$95),"",AD$95)</f>
        <v/>
      </c>
      <c r="AE264" s="263" t="str">
        <f>IF(ISBLANK(AE$95),"",AE$95)</f>
        <v/>
      </c>
      <c r="AF264" s="263" t="str">
        <f>IF(ISBLANK(AF$95),"",AF$95)</f>
        <v/>
      </c>
      <c r="AG264" s="263" t="str">
        <f>IF(ISBLANK(AG$95),"",AG$95)</f>
        <v/>
      </c>
      <c r="AH264" s="263" t="str">
        <f>IF(ISBLANK(AH$95),"",AH$95)</f>
        <v/>
      </c>
      <c r="AI264" s="263" t="str">
        <f>IF(ISBLANK(AI$95),"",AI$95)</f>
        <v/>
      </c>
      <c r="AJ264" s="263" t="str">
        <f>IF(ISBLANK(AJ$95),"",AJ$95)</f>
        <v/>
      </c>
      <c r="AK264" s="263" t="str">
        <f>IF(ISBLANK(AK$95),"",AK$95)</f>
        <v/>
      </c>
      <c r="AL264" s="263" t="str">
        <f>IF(ISBLANK(AL$95),"",AL$95)</f>
        <v/>
      </c>
      <c r="AM264" s="263" t="str">
        <f>IF(ISBLANK(AM$95),"",AM$95)</f>
        <v/>
      </c>
      <c r="AN264" s="263" t="str">
        <f>IF(ISBLANK(AN$95),"",AN$95)</f>
        <v/>
      </c>
      <c r="AO264" s="263" t="str">
        <f>IF(ISBLANK(AO$95),"",AO$95)</f>
        <v/>
      </c>
      <c r="AP264" s="263" t="str">
        <f>IF(ISBLANK(AP$95),"",AP$95)</f>
        <v/>
      </c>
      <c r="AQ264" s="263" t="str">
        <f>IF(ISBLANK(AQ$95),"",AQ$95)</f>
        <v/>
      </c>
      <c r="AR264" s="263" t="str">
        <f>IF(ISBLANK(AR$95),"",AR$95)</f>
        <v/>
      </c>
      <c r="AS264" s="263" t="str">
        <f>IF(ISBLANK(AS$95),"",AS$95)</f>
        <v/>
      </c>
      <c r="AT264" s="263" t="str">
        <f>IF(ISBLANK(AT$95),"",AT$95)</f>
        <v/>
      </c>
      <c r="AU264" s="263" t="str">
        <f>IF(ISBLANK(AU$95),"",AU$95)</f>
        <v/>
      </c>
      <c r="AV264" s="263" t="str">
        <f>IF(ISBLANK(AV$95),"",AV$95)</f>
        <v/>
      </c>
      <c r="AW264" s="263" t="str">
        <f>IF(ISBLANK(AW$95),"",AW$95)</f>
        <v/>
      </c>
      <c r="AX264" s="263" t="str">
        <f>IF(ISBLANK(AX$95),"",AX$95)</f>
        <v/>
      </c>
      <c r="AY264" s="263" t="str">
        <f>IF(ISBLANK(AY$95),"",AY$95)</f>
        <v/>
      </c>
      <c r="AZ264" s="263" t="str">
        <f>IF(ISBLANK(AZ$95),"",AZ$95)</f>
        <v/>
      </c>
      <c r="BA264" s="263" t="str">
        <f>IF(ISBLANK(BA$95),"",BA$95)</f>
        <v/>
      </c>
      <c r="BB264" s="263" t="str">
        <f>IF(ISBLANK(BB$95),"",BB$95)</f>
        <v/>
      </c>
      <c r="BC264" s="263" t="str">
        <f>IF(ISBLANK(BC$95),"",BC$95)</f>
        <v/>
      </c>
      <c r="BD264" s="263" t="str">
        <f>IF(ISBLANK(BD$95),"",BD$95)</f>
        <v/>
      </c>
      <c r="BE264" s="263" t="str">
        <f>IF(ISBLANK(BE$95),"",BE$95)</f>
        <v/>
      </c>
      <c r="BF264" s="263" t="str">
        <f>IF(ISBLANK(BF$95),"",BF$95)</f>
        <v/>
      </c>
      <c r="BG264" s="263" t="str">
        <f>IF(ISBLANK(BG$95),"",BG$95)</f>
        <v/>
      </c>
      <c r="BH264" s="263" t="str">
        <f>IF(ISBLANK(BH$95),"",BH$95)</f>
        <v/>
      </c>
      <c r="BI264" s="263" t="str">
        <f>IF(ISBLANK(BI$95),"",BI$95)</f>
        <v/>
      </c>
      <c r="BJ264" s="263" t="str">
        <f>IF(ISBLANK(BJ$95),"",BJ$95)</f>
        <v/>
      </c>
      <c r="BK264" s="263" t="str">
        <f>IF(ISBLANK(BK$95),"",BK$95)</f>
        <v/>
      </c>
      <c r="BL264" s="263" t="str">
        <f>IF(ISBLANK(BL$95),"",BL$95)</f>
        <v/>
      </c>
      <c r="BM264" s="263" t="str">
        <f>IF(ISBLANK(BM$95),"",BM$95)</f>
        <v/>
      </c>
      <c r="BN264" s="263" t="str">
        <f>IF(ISBLANK(BN$95),"",BN$95)</f>
        <v/>
      </c>
      <c r="BO264" s="263" t="str">
        <f>IF(ISBLANK(BO$95),"",BO$95)</f>
        <v/>
      </c>
      <c r="BP264" s="263" t="str">
        <f>IF(ISBLANK(BP$95),"",BP$95)</f>
        <v/>
      </c>
      <c r="BQ264" s="263" t="str">
        <f>IF(ISBLANK(BQ$95),"",BQ$95)</f>
        <v/>
      </c>
      <c r="BR264" s="263" t="str">
        <f>IF(ISBLANK(BR$95),"",BR$95)</f>
        <v/>
      </c>
      <c r="BT264" s="285"/>
      <c r="BU264" s="211"/>
    </row>
    <row r="265" spans="1:73" s="133" customFormat="1" ht="34.5" customHeight="1">
      <c r="A265" s="138" t="s">
        <v>230</v>
      </c>
      <c r="B265" s="1"/>
      <c r="C265" s="329" t="s">
        <v>231</v>
      </c>
      <c r="D265" s="331"/>
      <c r="E265" s="410" t="s">
        <v>232</v>
      </c>
      <c r="F265" s="411"/>
      <c r="G265" s="308" t="s">
        <v>233</v>
      </c>
      <c r="H265" s="310"/>
      <c r="I265" s="355" t="s">
        <v>234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T265" s="136"/>
    </row>
    <row r="266" spans="1:73" s="133" customFormat="1" ht="34.5" customHeight="1">
      <c r="A266" s="138" t="s">
        <v>235</v>
      </c>
      <c r="B266" s="93"/>
      <c r="C266" s="403"/>
      <c r="D266" s="404"/>
      <c r="E266" s="411"/>
      <c r="F266" s="411"/>
      <c r="G266" s="308" t="s">
        <v>236</v>
      </c>
      <c r="H266" s="310"/>
      <c r="I266" s="356"/>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T266" s="136"/>
    </row>
    <row r="267" spans="1:73" s="133" customFormat="1" ht="34.5" customHeight="1">
      <c r="A267" s="138" t="s">
        <v>237</v>
      </c>
      <c r="B267" s="93"/>
      <c r="C267" s="403"/>
      <c r="D267" s="404"/>
      <c r="E267" s="411"/>
      <c r="F267" s="411"/>
      <c r="G267" s="308" t="s">
        <v>238</v>
      </c>
      <c r="H267" s="310"/>
      <c r="I267" s="356"/>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T267" s="136"/>
    </row>
    <row r="268" spans="1:73" s="133" customFormat="1" ht="34.5" customHeight="1">
      <c r="A268" s="138" t="s">
        <v>239</v>
      </c>
      <c r="B268" s="93"/>
      <c r="C268" s="400"/>
      <c r="D268" s="402"/>
      <c r="E268" s="308" t="s">
        <v>200</v>
      </c>
      <c r="F268" s="309"/>
      <c r="G268" s="309"/>
      <c r="H268" s="310"/>
      <c r="I268" s="357"/>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T268" s="136"/>
    </row>
    <row r="269" spans="1:73" s="133" customFormat="1" ht="34.5" customHeight="1">
      <c r="A269" s="138" t="s">
        <v>240</v>
      </c>
      <c r="B269" s="93"/>
      <c r="C269" s="329" t="s">
        <v>241</v>
      </c>
      <c r="D269" s="384"/>
      <c r="E269" s="308" t="s">
        <v>242</v>
      </c>
      <c r="F269" s="309"/>
      <c r="G269" s="309"/>
      <c r="H269" s="310"/>
      <c r="I269" s="355"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T269" s="136"/>
    </row>
    <row r="270" spans="1:73" s="133" customFormat="1" ht="34.5" customHeight="1">
      <c r="A270" s="138" t="s">
        <v>244</v>
      </c>
      <c r="B270" s="93"/>
      <c r="C270" s="385"/>
      <c r="D270" s="386"/>
      <c r="E270" s="308" t="s">
        <v>245</v>
      </c>
      <c r="F270" s="309"/>
      <c r="G270" s="309"/>
      <c r="H270" s="310"/>
      <c r="I270" s="356"/>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T270" s="136"/>
    </row>
    <row r="271" spans="1:73" s="133" customFormat="1" ht="34.5" customHeight="1">
      <c r="A271" s="138" t="s">
        <v>246</v>
      </c>
      <c r="B271" s="93"/>
      <c r="C271" s="387"/>
      <c r="D271" s="388"/>
      <c r="E271" s="308" t="s">
        <v>247</v>
      </c>
      <c r="F271" s="309"/>
      <c r="G271" s="309"/>
      <c r="H271" s="310"/>
      <c r="I271" s="357"/>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T271" s="136"/>
    </row>
    <row r="272" spans="1:73" s="133" customFormat="1" ht="42" customHeight="1">
      <c r="A272" s="138" t="s">
        <v>248</v>
      </c>
      <c r="B272" s="93"/>
      <c r="C272" s="329" t="s">
        <v>200</v>
      </c>
      <c r="D272" s="384"/>
      <c r="E272" s="308" t="s">
        <v>249</v>
      </c>
      <c r="F272" s="309"/>
      <c r="G272" s="309"/>
      <c r="H272" s="310"/>
      <c r="I272" s="78" t="s">
        <v>250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T272" s="136"/>
    </row>
    <row r="273" spans="1:73" s="133" customFormat="1" ht="59.65" customHeight="1">
      <c r="A273" s="138" t="s">
        <v>251</v>
      </c>
      <c r="B273" s="93"/>
      <c r="C273" s="385"/>
      <c r="D273" s="386"/>
      <c r="E273" s="308" t="s">
        <v>252</v>
      </c>
      <c r="F273" s="309"/>
      <c r="G273" s="309"/>
      <c r="H273" s="310"/>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T273" s="136"/>
    </row>
    <row r="274" spans="1:73" s="133" customFormat="1" ht="34.5" customHeight="1">
      <c r="A274" s="138"/>
      <c r="B274" s="93"/>
      <c r="C274" s="385"/>
      <c r="D274" s="386"/>
      <c r="E274" s="302" t="s">
        <v>254</v>
      </c>
      <c r="F274" s="303"/>
      <c r="G274" s="303"/>
      <c r="H274" s="304"/>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T274" s="136"/>
    </row>
    <row r="275" spans="1:73" s="133" customFormat="1" ht="49" customHeight="1">
      <c r="A275" s="138" t="s">
        <v>256</v>
      </c>
      <c r="B275" s="93"/>
      <c r="C275" s="385"/>
      <c r="D275" s="386"/>
      <c r="E275" s="308" t="s">
        <v>257</v>
      </c>
      <c r="F275" s="309"/>
      <c r="G275" s="309"/>
      <c r="H275" s="310"/>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T275" s="136"/>
    </row>
    <row r="276" spans="1:73" s="133" customFormat="1" ht="42">
      <c r="A276" s="138" t="s">
        <v>259</v>
      </c>
      <c r="B276" s="93"/>
      <c r="C276" s="385"/>
      <c r="D276" s="386"/>
      <c r="E276" s="308" t="s">
        <v>260</v>
      </c>
      <c r="F276" s="309"/>
      <c r="G276" s="309"/>
      <c r="H276" s="310"/>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T276" s="136"/>
    </row>
    <row r="277" spans="1:73" s="133" customFormat="1" ht="42">
      <c r="A277" s="138" t="s">
        <v>262</v>
      </c>
      <c r="B277" s="93"/>
      <c r="C277" s="385"/>
      <c r="D277" s="386"/>
      <c r="E277" s="308" t="s">
        <v>263</v>
      </c>
      <c r="F277" s="309"/>
      <c r="G277" s="309"/>
      <c r="H277" s="310"/>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T277" s="136"/>
    </row>
    <row r="278" spans="1:73" s="133" customFormat="1" ht="42" customHeight="1">
      <c r="A278" s="138" t="s">
        <v>265</v>
      </c>
      <c r="B278" s="93"/>
      <c r="C278" s="385"/>
      <c r="D278" s="386"/>
      <c r="E278" s="308" t="s">
        <v>266</v>
      </c>
      <c r="F278" s="309"/>
      <c r="G278" s="309"/>
      <c r="H278" s="310"/>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T278" s="136"/>
    </row>
    <row r="279" spans="1:73" s="133" customFormat="1" ht="42" customHeight="1">
      <c r="A279" s="138" t="s">
        <v>268</v>
      </c>
      <c r="B279" s="93"/>
      <c r="C279" s="385"/>
      <c r="D279" s="386"/>
      <c r="E279" s="308" t="s">
        <v>269</v>
      </c>
      <c r="F279" s="309"/>
      <c r="G279" s="309"/>
      <c r="H279" s="310"/>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T279" s="136"/>
    </row>
    <row r="280" spans="1:73" s="133" customFormat="1" ht="42" customHeight="1">
      <c r="A280" s="138" t="s">
        <v>271</v>
      </c>
      <c r="B280" s="93"/>
      <c r="C280" s="385"/>
      <c r="D280" s="386"/>
      <c r="E280" s="302" t="s">
        <v>272</v>
      </c>
      <c r="F280" s="303"/>
      <c r="G280" s="303"/>
      <c r="H280" s="304"/>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T280" s="136"/>
    </row>
    <row r="281" spans="1:73" s="133" customFormat="1" ht="56.15" customHeight="1">
      <c r="A281" s="138" t="s">
        <v>274</v>
      </c>
      <c r="B281" s="93"/>
      <c r="C281" s="385"/>
      <c r="D281" s="386"/>
      <c r="E281" s="302" t="s">
        <v>275</v>
      </c>
      <c r="F281" s="303"/>
      <c r="G281" s="303"/>
      <c r="H281" s="304"/>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T281" s="136"/>
    </row>
    <row r="282" spans="1:73" s="133" customFormat="1" ht="56.15" customHeight="1">
      <c r="A282" s="138" t="s">
        <v>277</v>
      </c>
      <c r="B282" s="93"/>
      <c r="C282" s="387"/>
      <c r="D282" s="388"/>
      <c r="E282" s="302" t="s">
        <v>278</v>
      </c>
      <c r="F282" s="303"/>
      <c r="G282" s="303"/>
      <c r="H282" s="304"/>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T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280</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78</v>
      </c>
      <c r="K289" s="54"/>
      <c r="L289" s="262" t="str">
        <f>IF(ISBLANK(L$9),"",L$9)</f>
        <v>E5</v>
      </c>
      <c r="M289" s="263" t="str">
        <f>IF(ISBLANK(M$9),"",M$9)</f>
        <v>E6</v>
      </c>
      <c r="N289" s="262" t="str">
        <f>IF(ISBLANK(N$9),"",N$9)</f>
        <v>ICU</v>
      </c>
      <c r="O289" s="262" t="str">
        <f>IF(ISBLANK(O$9),"",O$9)</f>
        <v>SCU</v>
      </c>
      <c r="P289" s="262" t="str">
        <f>IF(ISBLANK(P$9),"",P$9)</f>
        <v>W3A</v>
      </c>
      <c r="Q289" s="262" t="str">
        <f>IF(ISBLANK(Q$9),"",Q$9)</f>
        <v>W3B</v>
      </c>
      <c r="R289" s="262" t="str">
        <f>IF(ISBLANK(R$9),"",R$9)</f>
        <v>W5</v>
      </c>
      <c r="S289" s="262" t="str">
        <f>IF(ISBLANK(S$9),"",S$9)</f>
        <v/>
      </c>
      <c r="T289" s="262" t="str">
        <f>IF(ISBLANK(T$9),"",T$9)</f>
        <v/>
      </c>
      <c r="U289" s="262" t="str">
        <f>IF(ISBLANK(U$9),"",U$9)</f>
        <v/>
      </c>
      <c r="V289" s="262" t="str">
        <f>IF(ISBLANK(V$9),"",V$9)</f>
        <v/>
      </c>
      <c r="W289" s="262" t="str">
        <f>IF(ISBLANK(W$9),"",W$9)</f>
        <v/>
      </c>
      <c r="X289" s="262" t="str">
        <f>IF(ISBLANK(X$9),"",X$9)</f>
        <v/>
      </c>
      <c r="Y289" s="262" t="str">
        <f>IF(ISBLANK(Y$9),"",Y$9)</f>
        <v/>
      </c>
      <c r="Z289" s="262" t="str">
        <f>IF(ISBLANK(Z$9),"",Z$9)</f>
        <v/>
      </c>
      <c r="AA289" s="262" t="str">
        <f>IF(ISBLANK(AA$9),"",AA$9)</f>
        <v/>
      </c>
      <c r="AB289" s="262" t="str">
        <f>IF(ISBLANK(AB$9),"",AB$9)</f>
        <v/>
      </c>
      <c r="AC289" s="262" t="str">
        <f>IF(ISBLANK(AC$9),"",AC$9)</f>
        <v/>
      </c>
      <c r="AD289" s="262" t="str">
        <f>IF(ISBLANK(AD$9),"",AD$9)</f>
        <v/>
      </c>
      <c r="AE289" s="262" t="str">
        <f>IF(ISBLANK(AE$9),"",AE$9)</f>
        <v/>
      </c>
      <c r="AF289" s="262" t="str">
        <f>IF(ISBLANK(AF$9),"",AF$9)</f>
        <v/>
      </c>
      <c r="AG289" s="262" t="str">
        <f>IF(ISBLANK(AG$9),"",AG$9)</f>
        <v/>
      </c>
      <c r="AH289" s="262" t="str">
        <f>IF(ISBLANK(AH$9),"",AH$9)</f>
        <v/>
      </c>
      <c r="AI289" s="262" t="str">
        <f>IF(ISBLANK(AI$9),"",AI$9)</f>
        <v/>
      </c>
      <c r="AJ289" s="262" t="str">
        <f>IF(ISBLANK(AJ$9),"",AJ$9)</f>
        <v/>
      </c>
      <c r="AK289" s="262" t="str">
        <f>IF(ISBLANK(AK$9),"",AK$9)</f>
        <v/>
      </c>
      <c r="AL289" s="262" t="str">
        <f>IF(ISBLANK(AL$9),"",AL$9)</f>
        <v/>
      </c>
      <c r="AM289" s="262" t="str">
        <f>IF(ISBLANK(AM$9),"",AM$9)</f>
        <v/>
      </c>
      <c r="AN289" s="262" t="str">
        <f>IF(ISBLANK(AN$9),"",AN$9)</f>
        <v/>
      </c>
      <c r="AO289" s="262" t="str">
        <f>IF(ISBLANK(AO$9),"",AO$9)</f>
        <v/>
      </c>
      <c r="AP289" s="262" t="str">
        <f>IF(ISBLANK(AP$9),"",AP$9)</f>
        <v/>
      </c>
      <c r="AQ289" s="262" t="str">
        <f>IF(ISBLANK(AQ$9),"",AQ$9)</f>
        <v/>
      </c>
      <c r="AR289" s="262" t="str">
        <f>IF(ISBLANK(AR$9),"",AR$9)</f>
        <v/>
      </c>
      <c r="AS289" s="262" t="str">
        <f>IF(ISBLANK(AS$9),"",AS$9)</f>
        <v/>
      </c>
      <c r="AT289" s="262" t="str">
        <f>IF(ISBLANK(AT$9),"",AT$9)</f>
        <v/>
      </c>
      <c r="AU289" s="262" t="str">
        <f>IF(ISBLANK(AU$9),"",AU$9)</f>
        <v/>
      </c>
      <c r="AV289" s="262" t="str">
        <f>IF(ISBLANK(AV$9),"",AV$9)</f>
        <v/>
      </c>
      <c r="AW289" s="262" t="str">
        <f>IF(ISBLANK(AW$9),"",AW$9)</f>
        <v/>
      </c>
      <c r="AX289" s="262" t="str">
        <f>IF(ISBLANK(AX$9),"",AX$9)</f>
        <v/>
      </c>
      <c r="AY289" s="262" t="str">
        <f>IF(ISBLANK(AY$9),"",AY$9)</f>
        <v/>
      </c>
      <c r="AZ289" s="262" t="str">
        <f>IF(ISBLANK(AZ$9),"",AZ$9)</f>
        <v/>
      </c>
      <c r="BA289" s="262" t="str">
        <f>IF(ISBLANK(BA$9),"",BA$9)</f>
        <v/>
      </c>
      <c r="BB289" s="262" t="str">
        <f>IF(ISBLANK(BB$9),"",BB$9)</f>
        <v/>
      </c>
      <c r="BC289" s="262" t="str">
        <f>IF(ISBLANK(BC$9),"",BC$9)</f>
        <v/>
      </c>
      <c r="BD289" s="262" t="str">
        <f>IF(ISBLANK(BD$9),"",BD$9)</f>
        <v/>
      </c>
      <c r="BE289" s="262" t="str">
        <f>IF(ISBLANK(BE$9),"",BE$9)</f>
        <v/>
      </c>
      <c r="BF289" s="262" t="str">
        <f>IF(ISBLANK(BF$9),"",BF$9)</f>
        <v/>
      </c>
      <c r="BG289" s="262" t="str">
        <f>IF(ISBLANK(BG$9),"",BG$9)</f>
        <v/>
      </c>
      <c r="BH289" s="262" t="str">
        <f>IF(ISBLANK(BH$9),"",BH$9)</f>
        <v/>
      </c>
      <c r="BI289" s="262" t="str">
        <f>IF(ISBLANK(BI$9),"",BI$9)</f>
        <v/>
      </c>
      <c r="BJ289" s="262" t="str">
        <f>IF(ISBLANK(BJ$9),"",BJ$9)</f>
        <v/>
      </c>
      <c r="BK289" s="262" t="str">
        <f>IF(ISBLANK(BK$9),"",BK$9)</f>
        <v/>
      </c>
      <c r="BL289" s="262" t="str">
        <f>IF(ISBLANK(BL$9),"",BL$9)</f>
        <v/>
      </c>
      <c r="BM289" s="262" t="str">
        <f>IF(ISBLANK(BM$9),"",BM$9)</f>
        <v/>
      </c>
      <c r="BN289" s="262" t="str">
        <f>IF(ISBLANK(BN$9),"",BN$9)</f>
        <v/>
      </c>
      <c r="BO289" s="262" t="str">
        <f>IF(ISBLANK(BO$9),"",BO$9)</f>
        <v/>
      </c>
      <c r="BP289" s="262" t="str">
        <f>IF(ISBLANK(BP$9),"",BP$9)</f>
        <v/>
      </c>
      <c r="BQ289" s="262" t="str">
        <f>IF(ISBLANK(BQ$9),"",BQ$9)</f>
        <v/>
      </c>
      <c r="BR289" s="262" t="str">
        <f>IF(ISBLANK(BR$9),"",BR$9)</f>
        <v/>
      </c>
      <c r="BT289" s="288"/>
    </row>
    <row r="290" spans="1:73" s="226" customFormat="1" ht="20.25" customHeight="1">
      <c r="A290" s="133"/>
      <c r="B290" s="204"/>
      <c r="C290" s="201"/>
      <c r="D290" s="201"/>
      <c r="E290" s="201"/>
      <c r="F290" s="201"/>
      <c r="G290" s="201"/>
      <c r="H290" s="202"/>
      <c r="I290" s="47" t="s">
        <v>79</v>
      </c>
      <c r="J290" s="96"/>
      <c r="K290" s="55"/>
      <c r="L290" s="272" t="str">
        <f>IF(ISBLANK(L$95),"",L$95)</f>
        <v>急性期</v>
      </c>
      <c r="M290" s="263" t="str">
        <f>IF(ISBLANK(M$95),"",M$95)</f>
        <v>急性期</v>
      </c>
      <c r="N290" s="272" t="str">
        <f>IF(ISBLANK(N$95),"",N$95)</f>
        <v>高度急性期</v>
      </c>
      <c r="O290" s="272" t="str">
        <f>IF(ISBLANK(O$95),"",O$95)</f>
        <v>高度急性期</v>
      </c>
      <c r="P290" s="272" t="str">
        <f>IF(ISBLANK(P$95),"",P$95)</f>
        <v>急性期</v>
      </c>
      <c r="Q290" s="272" t="str">
        <f>IF(ISBLANK(Q$95),"",Q$95)</f>
        <v>急性期</v>
      </c>
      <c r="R290" s="272" t="str">
        <f>IF(ISBLANK(R$95),"",R$95)</f>
        <v>急性期</v>
      </c>
      <c r="S290" s="272" t="str">
        <f>IF(ISBLANK(S$95),"",S$95)</f>
        <v/>
      </c>
      <c r="T290" s="272" t="str">
        <f>IF(ISBLANK(T$95),"",T$95)</f>
        <v/>
      </c>
      <c r="U290" s="272" t="str">
        <f>IF(ISBLANK(U$95),"",U$95)</f>
        <v/>
      </c>
      <c r="V290" s="272" t="str">
        <f>IF(ISBLANK(V$95),"",V$95)</f>
        <v/>
      </c>
      <c r="W290" s="272" t="str">
        <f>IF(ISBLANK(W$95),"",W$95)</f>
        <v/>
      </c>
      <c r="X290" s="272" t="str">
        <f>IF(ISBLANK(X$95),"",X$95)</f>
        <v/>
      </c>
      <c r="Y290" s="272" t="str">
        <f>IF(ISBLANK(Y$95),"",Y$95)</f>
        <v/>
      </c>
      <c r="Z290" s="272" t="str">
        <f>IF(ISBLANK(Z$95),"",Z$95)</f>
        <v/>
      </c>
      <c r="AA290" s="272" t="str">
        <f>IF(ISBLANK(AA$95),"",AA$95)</f>
        <v/>
      </c>
      <c r="AB290" s="272" t="str">
        <f>IF(ISBLANK(AB$95),"",AB$95)</f>
        <v/>
      </c>
      <c r="AC290" s="272" t="str">
        <f>IF(ISBLANK(AC$95),"",AC$95)</f>
        <v/>
      </c>
      <c r="AD290" s="272" t="str">
        <f>IF(ISBLANK(AD$95),"",AD$95)</f>
        <v/>
      </c>
      <c r="AE290" s="272" t="str">
        <f>IF(ISBLANK(AE$95),"",AE$95)</f>
        <v/>
      </c>
      <c r="AF290" s="272" t="str">
        <f>IF(ISBLANK(AF$95),"",AF$95)</f>
        <v/>
      </c>
      <c r="AG290" s="272" t="str">
        <f>IF(ISBLANK(AG$95),"",AG$95)</f>
        <v/>
      </c>
      <c r="AH290" s="272" t="str">
        <f>IF(ISBLANK(AH$95),"",AH$95)</f>
        <v/>
      </c>
      <c r="AI290" s="272" t="str">
        <f>IF(ISBLANK(AI$95),"",AI$95)</f>
        <v/>
      </c>
      <c r="AJ290" s="272" t="str">
        <f>IF(ISBLANK(AJ$95),"",AJ$95)</f>
        <v/>
      </c>
      <c r="AK290" s="272" t="str">
        <f>IF(ISBLANK(AK$95),"",AK$95)</f>
        <v/>
      </c>
      <c r="AL290" s="272" t="str">
        <f>IF(ISBLANK(AL$95),"",AL$95)</f>
        <v/>
      </c>
      <c r="AM290" s="272" t="str">
        <f>IF(ISBLANK(AM$95),"",AM$95)</f>
        <v/>
      </c>
      <c r="AN290" s="272" t="str">
        <f>IF(ISBLANK(AN$95),"",AN$95)</f>
        <v/>
      </c>
      <c r="AO290" s="272" t="str">
        <f>IF(ISBLANK(AO$95),"",AO$95)</f>
        <v/>
      </c>
      <c r="AP290" s="272" t="str">
        <f>IF(ISBLANK(AP$95),"",AP$95)</f>
        <v/>
      </c>
      <c r="AQ290" s="272" t="str">
        <f>IF(ISBLANK(AQ$95),"",AQ$95)</f>
        <v/>
      </c>
      <c r="AR290" s="272" t="str">
        <f>IF(ISBLANK(AR$95),"",AR$95)</f>
        <v/>
      </c>
      <c r="AS290" s="272" t="str">
        <f>IF(ISBLANK(AS$95),"",AS$95)</f>
        <v/>
      </c>
      <c r="AT290" s="272" t="str">
        <f>IF(ISBLANK(AT$95),"",AT$95)</f>
        <v/>
      </c>
      <c r="AU290" s="272" t="str">
        <f>IF(ISBLANK(AU$95),"",AU$95)</f>
        <v/>
      </c>
      <c r="AV290" s="272" t="str">
        <f>IF(ISBLANK(AV$95),"",AV$95)</f>
        <v/>
      </c>
      <c r="AW290" s="272" t="str">
        <f>IF(ISBLANK(AW$95),"",AW$95)</f>
        <v/>
      </c>
      <c r="AX290" s="272" t="str">
        <f>IF(ISBLANK(AX$95),"",AX$95)</f>
        <v/>
      </c>
      <c r="AY290" s="272" t="str">
        <f>IF(ISBLANK(AY$95),"",AY$95)</f>
        <v/>
      </c>
      <c r="AZ290" s="272" t="str">
        <f>IF(ISBLANK(AZ$95),"",AZ$95)</f>
        <v/>
      </c>
      <c r="BA290" s="272" t="str">
        <f>IF(ISBLANK(BA$95),"",BA$95)</f>
        <v/>
      </c>
      <c r="BB290" s="272" t="str">
        <f>IF(ISBLANK(BB$95),"",BB$95)</f>
        <v/>
      </c>
      <c r="BC290" s="272" t="str">
        <f>IF(ISBLANK(BC$95),"",BC$95)</f>
        <v/>
      </c>
      <c r="BD290" s="272" t="str">
        <f>IF(ISBLANK(BD$95),"",BD$95)</f>
        <v/>
      </c>
      <c r="BE290" s="272" t="str">
        <f>IF(ISBLANK(BE$95),"",BE$95)</f>
        <v/>
      </c>
      <c r="BF290" s="272" t="str">
        <f>IF(ISBLANK(BF$95),"",BF$95)</f>
        <v/>
      </c>
      <c r="BG290" s="272" t="str">
        <f>IF(ISBLANK(BG$95),"",BG$95)</f>
        <v/>
      </c>
      <c r="BH290" s="272" t="str">
        <f>IF(ISBLANK(BH$95),"",BH$95)</f>
        <v/>
      </c>
      <c r="BI290" s="272" t="str">
        <f>IF(ISBLANK(BI$95),"",BI$95)</f>
        <v/>
      </c>
      <c r="BJ290" s="272" t="str">
        <f>IF(ISBLANK(BJ$95),"",BJ$95)</f>
        <v/>
      </c>
      <c r="BK290" s="272" t="str">
        <f>IF(ISBLANK(BK$95),"",BK$95)</f>
        <v/>
      </c>
      <c r="BL290" s="272" t="str">
        <f>IF(ISBLANK(BL$95),"",BL$95)</f>
        <v/>
      </c>
      <c r="BM290" s="272" t="str">
        <f>IF(ISBLANK(BM$95),"",BM$95)</f>
        <v/>
      </c>
      <c r="BN290" s="272" t="str">
        <f>IF(ISBLANK(BN$95),"",BN$95)</f>
        <v/>
      </c>
      <c r="BO290" s="272" t="str">
        <f>IF(ISBLANK(BO$95),"",BO$95)</f>
        <v/>
      </c>
      <c r="BP290" s="272" t="str">
        <f>IF(ISBLANK(BP$95),"",BP$95)</f>
        <v/>
      </c>
      <c r="BQ290" s="272" t="str">
        <f>IF(ISBLANK(BQ$95),"",BQ$95)</f>
        <v/>
      </c>
      <c r="BR290" s="272" t="str">
        <f>IF(ISBLANK(BR$95),"",BR$95)</f>
        <v/>
      </c>
      <c r="BT290" s="288"/>
    </row>
    <row r="291" spans="1:73" s="226" customFormat="1" ht="34.5" customHeight="1">
      <c r="A291" s="133"/>
      <c r="B291" s="205"/>
      <c r="C291" s="339" t="s">
        <v>280</v>
      </c>
      <c r="D291" s="340"/>
      <c r="E291" s="340"/>
      <c r="F291" s="340"/>
      <c r="G291" s="340"/>
      <c r="H291" s="341"/>
      <c r="I291" s="346"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T291" s="288"/>
    </row>
    <row r="292" spans="1:73" s="226" customFormat="1" ht="34.5" customHeight="1">
      <c r="A292" s="133"/>
      <c r="B292" s="206"/>
      <c r="C292" s="393"/>
      <c r="D292" s="354"/>
      <c r="E292" s="354"/>
      <c r="F292" s="354"/>
      <c r="G292" s="354"/>
      <c r="H292" s="394"/>
      <c r="I292" s="346"/>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T292" s="288"/>
    </row>
    <row r="293" spans="1:73" s="226" customFormat="1" ht="34.5" customHeight="1">
      <c r="A293" s="138" t="s">
        <v>282</v>
      </c>
      <c r="B293" s="206"/>
      <c r="C293" s="393"/>
      <c r="D293" s="354"/>
      <c r="E293" s="354"/>
      <c r="F293" s="354"/>
      <c r="G293" s="354"/>
      <c r="H293" s="394"/>
      <c r="I293" s="346"/>
      <c r="J293" s="98"/>
      <c r="K293" s="68"/>
      <c r="L293" s="296" t="s">
        <v>14</v>
      </c>
      <c r="M293" s="297" t="s">
        <v>14</v>
      </c>
      <c r="N293" s="298" t="s">
        <v>14</v>
      </c>
      <c r="O293" s="298" t="s">
        <v>14</v>
      </c>
      <c r="P293" s="298" t="s">
        <v>14</v>
      </c>
      <c r="Q293" s="298" t="s">
        <v>14</v>
      </c>
      <c r="R293" s="298" t="s">
        <v>14</v>
      </c>
      <c r="S293" s="298" t="str">
        <f t="shared" ref="S293:AM293" si="19">IF(ISBLANK(S291),"-","～")</f>
        <v>-</v>
      </c>
      <c r="T293" s="298" t="str">
        <f t="shared" si="19"/>
        <v>-</v>
      </c>
      <c r="U293" s="298" t="str">
        <f t="shared" si="19"/>
        <v>-</v>
      </c>
      <c r="V293" s="298" t="str">
        <f t="shared" si="19"/>
        <v>-</v>
      </c>
      <c r="W293" s="298" t="str">
        <f t="shared" si="19"/>
        <v>-</v>
      </c>
      <c r="X293" s="298" t="str">
        <f t="shared" si="19"/>
        <v>-</v>
      </c>
      <c r="Y293" s="298" t="str">
        <f t="shared" si="19"/>
        <v>-</v>
      </c>
      <c r="Z293" s="298" t="str">
        <f t="shared" si="19"/>
        <v>-</v>
      </c>
      <c r="AA293" s="298" t="str">
        <f t="shared" si="19"/>
        <v>-</v>
      </c>
      <c r="AB293" s="298" t="str">
        <f t="shared" si="19"/>
        <v>-</v>
      </c>
      <c r="AC293" s="298" t="str">
        <f t="shared" si="19"/>
        <v>-</v>
      </c>
      <c r="AD293" s="298" t="str">
        <f t="shared" si="19"/>
        <v>-</v>
      </c>
      <c r="AE293" s="298" t="str">
        <f t="shared" si="19"/>
        <v>-</v>
      </c>
      <c r="AF293" s="298" t="str">
        <f t="shared" si="19"/>
        <v>-</v>
      </c>
      <c r="AG293" s="298" t="str">
        <f t="shared" si="19"/>
        <v>-</v>
      </c>
      <c r="AH293" s="298" t="str">
        <f t="shared" si="19"/>
        <v>-</v>
      </c>
      <c r="AI293" s="298" t="str">
        <f t="shared" si="19"/>
        <v>-</v>
      </c>
      <c r="AJ293" s="298" t="str">
        <f t="shared" si="19"/>
        <v>-</v>
      </c>
      <c r="AK293" s="298" t="str">
        <f t="shared" si="19"/>
        <v>-</v>
      </c>
      <c r="AL293" s="298" t="str">
        <f t="shared" si="19"/>
        <v>-</v>
      </c>
      <c r="AM293" s="298" t="str">
        <f t="shared" si="19"/>
        <v>-</v>
      </c>
      <c r="AN293" s="298" t="str">
        <f t="shared" ref="AN293:BO293" si="20">IF(ISBLANK(AN291), "-", "～")</f>
        <v>-</v>
      </c>
      <c r="AO293" s="298" t="str">
        <f t="shared" si="20"/>
        <v>-</v>
      </c>
      <c r="AP293" s="298" t="str">
        <f t="shared" si="20"/>
        <v>-</v>
      </c>
      <c r="AQ293" s="298" t="str">
        <f t="shared" si="20"/>
        <v>-</v>
      </c>
      <c r="AR293" s="298" t="str">
        <f t="shared" si="20"/>
        <v>-</v>
      </c>
      <c r="AS293" s="298" t="str">
        <f t="shared" si="20"/>
        <v>-</v>
      </c>
      <c r="AT293" s="298" t="str">
        <f t="shared" si="20"/>
        <v>-</v>
      </c>
      <c r="AU293" s="298" t="str">
        <f t="shared" si="20"/>
        <v>-</v>
      </c>
      <c r="AV293" s="298" t="str">
        <f t="shared" si="20"/>
        <v>-</v>
      </c>
      <c r="AW293" s="298" t="str">
        <f t="shared" si="20"/>
        <v>-</v>
      </c>
      <c r="AX293" s="298" t="str">
        <f t="shared" si="20"/>
        <v>-</v>
      </c>
      <c r="AY293" s="298" t="str">
        <f t="shared" si="20"/>
        <v>-</v>
      </c>
      <c r="AZ293" s="298" t="str">
        <f t="shared" si="20"/>
        <v>-</v>
      </c>
      <c r="BA293" s="298" t="str">
        <f t="shared" si="20"/>
        <v>-</v>
      </c>
      <c r="BB293" s="298" t="str">
        <f t="shared" si="20"/>
        <v>-</v>
      </c>
      <c r="BC293" s="298" t="str">
        <f t="shared" si="20"/>
        <v>-</v>
      </c>
      <c r="BD293" s="298" t="str">
        <f t="shared" si="20"/>
        <v>-</v>
      </c>
      <c r="BE293" s="298" t="str">
        <f t="shared" si="20"/>
        <v>-</v>
      </c>
      <c r="BF293" s="298" t="str">
        <f t="shared" si="20"/>
        <v>-</v>
      </c>
      <c r="BG293" s="298" t="str">
        <f t="shared" si="20"/>
        <v>-</v>
      </c>
      <c r="BH293" s="298" t="str">
        <f t="shared" si="20"/>
        <v>-</v>
      </c>
      <c r="BI293" s="298" t="str">
        <f t="shared" si="20"/>
        <v>-</v>
      </c>
      <c r="BJ293" s="298" t="str">
        <f t="shared" si="20"/>
        <v>-</v>
      </c>
      <c r="BK293" s="298" t="str">
        <f t="shared" si="20"/>
        <v>-</v>
      </c>
      <c r="BL293" s="298" t="str">
        <f t="shared" si="20"/>
        <v>-</v>
      </c>
      <c r="BM293" s="298" t="str">
        <f t="shared" si="20"/>
        <v>-</v>
      </c>
      <c r="BN293" s="298" t="str">
        <f t="shared" si="20"/>
        <v>-</v>
      </c>
      <c r="BO293" s="298" t="str">
        <f t="shared" si="20"/>
        <v>-</v>
      </c>
      <c r="BP293" s="298" t="str">
        <f t="shared" ref="BP293:BR293" si="21">IF(ISBLANK(BP291), "-", "～")</f>
        <v>-</v>
      </c>
      <c r="BQ293" s="298" t="str">
        <f t="shared" si="21"/>
        <v>-</v>
      </c>
      <c r="BR293" s="298" t="str">
        <f t="shared" si="21"/>
        <v>-</v>
      </c>
      <c r="BT293" s="288"/>
    </row>
    <row r="294" spans="1:73" s="226" customFormat="1" ht="34.5" customHeight="1">
      <c r="A294" s="133"/>
      <c r="B294" s="206"/>
      <c r="C294" s="393"/>
      <c r="D294" s="354"/>
      <c r="E294" s="354"/>
      <c r="F294" s="354"/>
      <c r="G294" s="354"/>
      <c r="H294" s="394"/>
      <c r="I294" s="346"/>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T294" s="288"/>
    </row>
    <row r="295" spans="1:73" s="226" customFormat="1" ht="34.5" customHeight="1">
      <c r="A295" s="133"/>
      <c r="B295" s="206"/>
      <c r="C295" s="395"/>
      <c r="D295" s="396"/>
      <c r="E295" s="396"/>
      <c r="F295" s="396"/>
      <c r="G295" s="396"/>
      <c r="H295" s="397"/>
      <c r="I295" s="346"/>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T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283</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284</v>
      </c>
      <c r="C309" s="103"/>
      <c r="D309" s="103"/>
      <c r="E309" s="41"/>
      <c r="F309" s="41"/>
      <c r="G309" s="41"/>
      <c r="H309" s="42"/>
      <c r="I309" s="42"/>
      <c r="J309" s="44"/>
      <c r="K309" s="43"/>
      <c r="L309" s="104"/>
      <c r="M309" s="104"/>
      <c r="N309" s="225"/>
      <c r="BU309" s="136"/>
    </row>
    <row r="310" spans="1:73" s="133" customFormat="1">
      <c r="B310" s="30" t="s">
        <v>285</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78</v>
      </c>
      <c r="K312" s="54"/>
      <c r="L312" s="262" t="str">
        <f>IF(ISBLANK(L$9),"",L$9)</f>
        <v>E5</v>
      </c>
      <c r="M312" s="263" t="str">
        <f t="shared" ref="M312" si="22">IF(ISBLANK(M$9),"",M$9)</f>
        <v>E6</v>
      </c>
      <c r="N312" s="290" t="str">
        <f>IF(ISBLANK(N$9),"",N$9)</f>
        <v>ICU</v>
      </c>
      <c r="O312" s="290" t="str">
        <f>IF(ISBLANK(O$9),"",O$9)</f>
        <v>SCU</v>
      </c>
      <c r="P312" s="263" t="str">
        <f>IF(ISBLANK(P$9),"",P$9)</f>
        <v>W3A</v>
      </c>
      <c r="Q312" s="263" t="str">
        <f>IF(ISBLANK(Q$9),"",Q$9)</f>
        <v>W3B</v>
      </c>
      <c r="R312" s="263" t="str">
        <f>IF(ISBLANK(R$9),"",R$9)</f>
        <v>W5</v>
      </c>
      <c r="S312" s="263" t="str">
        <f>IF(ISBLANK(S$9),"",S$9)</f>
        <v/>
      </c>
      <c r="T312" s="263" t="str">
        <f>IF(ISBLANK(T$9),"",T$9)</f>
        <v/>
      </c>
      <c r="U312" s="263" t="str">
        <f>IF(ISBLANK(U$9),"",U$9)</f>
        <v/>
      </c>
      <c r="V312" s="263" t="str">
        <f>IF(ISBLANK(V$9),"",V$9)</f>
        <v/>
      </c>
      <c r="W312" s="263" t="str">
        <f>IF(ISBLANK(W$9),"",W$9)</f>
        <v/>
      </c>
      <c r="X312" s="263" t="str">
        <f>IF(ISBLANK(X$9),"",X$9)</f>
        <v/>
      </c>
      <c r="Y312" s="263" t="str">
        <f>IF(ISBLANK(Y$9),"",Y$9)</f>
        <v/>
      </c>
      <c r="Z312" s="263" t="str">
        <f>IF(ISBLANK(Z$9),"",Z$9)</f>
        <v/>
      </c>
      <c r="AA312" s="263" t="str">
        <f>IF(ISBLANK(AA$9),"",AA$9)</f>
        <v/>
      </c>
      <c r="AB312" s="263" t="str">
        <f>IF(ISBLANK(AB$9),"",AB$9)</f>
        <v/>
      </c>
      <c r="AC312" s="263" t="str">
        <f>IF(ISBLANK(AC$9),"",AC$9)</f>
        <v/>
      </c>
      <c r="AD312" s="263" t="str">
        <f>IF(ISBLANK(AD$9),"",AD$9)</f>
        <v/>
      </c>
      <c r="AE312" s="263" t="str">
        <f>IF(ISBLANK(AE$9),"",AE$9)</f>
        <v/>
      </c>
      <c r="AF312" s="263" t="str">
        <f>IF(ISBLANK(AF$9),"",AF$9)</f>
        <v/>
      </c>
      <c r="AG312" s="263" t="str">
        <f>IF(ISBLANK(AG$9),"",AG$9)</f>
        <v/>
      </c>
      <c r="AH312" s="263" t="str">
        <f>IF(ISBLANK(AH$9),"",AH$9)</f>
        <v/>
      </c>
      <c r="AI312" s="263" t="str">
        <f>IF(ISBLANK(AI$9),"",AI$9)</f>
        <v/>
      </c>
      <c r="AJ312" s="263" t="str">
        <f>IF(ISBLANK(AJ$9),"",AJ$9)</f>
        <v/>
      </c>
      <c r="AK312" s="263" t="str">
        <f>IF(ISBLANK(AK$9),"",AK$9)</f>
        <v/>
      </c>
      <c r="AL312" s="263" t="str">
        <f>IF(ISBLANK(AL$9),"",AL$9)</f>
        <v/>
      </c>
      <c r="AM312" s="263" t="str">
        <f>IF(ISBLANK(AM$9),"",AM$9)</f>
        <v/>
      </c>
      <c r="AN312" s="263" t="str">
        <f>IF(ISBLANK(AN$9),"",AN$9)</f>
        <v/>
      </c>
      <c r="AO312" s="263" t="str">
        <f>IF(ISBLANK(AO$9),"",AO$9)</f>
        <v/>
      </c>
      <c r="AP312" s="263" t="str">
        <f>IF(ISBLANK(AP$9),"",AP$9)</f>
        <v/>
      </c>
      <c r="AQ312" s="263" t="str">
        <f>IF(ISBLANK(AQ$9),"",AQ$9)</f>
        <v/>
      </c>
      <c r="AR312" s="263" t="str">
        <f>IF(ISBLANK(AR$9),"",AR$9)</f>
        <v/>
      </c>
      <c r="AS312" s="263" t="str">
        <f>IF(ISBLANK(AS$9),"",AS$9)</f>
        <v/>
      </c>
      <c r="AT312" s="263" t="str">
        <f>IF(ISBLANK(AT$9),"",AT$9)</f>
        <v/>
      </c>
      <c r="AU312" s="263" t="str">
        <f>IF(ISBLANK(AU$9),"",AU$9)</f>
        <v/>
      </c>
      <c r="AV312" s="263" t="str">
        <f>IF(ISBLANK(AV$9),"",AV$9)</f>
        <v/>
      </c>
      <c r="AW312" s="263" t="str">
        <f>IF(ISBLANK(AW$9),"",AW$9)</f>
        <v/>
      </c>
      <c r="AX312" s="263" t="str">
        <f>IF(ISBLANK(AX$9),"",AX$9)</f>
        <v/>
      </c>
      <c r="AY312" s="263" t="str">
        <f>IF(ISBLANK(AY$9),"",AY$9)</f>
        <v/>
      </c>
      <c r="AZ312" s="263" t="str">
        <f>IF(ISBLANK(AZ$9),"",AZ$9)</f>
        <v/>
      </c>
      <c r="BA312" s="263" t="str">
        <f>IF(ISBLANK(BA$9),"",BA$9)</f>
        <v/>
      </c>
      <c r="BB312" s="263" t="str">
        <f>IF(ISBLANK(BB$9),"",BB$9)</f>
        <v/>
      </c>
      <c r="BC312" s="263" t="str">
        <f>IF(ISBLANK(BC$9),"",BC$9)</f>
        <v/>
      </c>
      <c r="BD312" s="263" t="str">
        <f>IF(ISBLANK(BD$9),"",BD$9)</f>
        <v/>
      </c>
      <c r="BE312" s="263" t="str">
        <f>IF(ISBLANK(BE$9),"",BE$9)</f>
        <v/>
      </c>
      <c r="BF312" s="263" t="str">
        <f>IF(ISBLANK(BF$9),"",BF$9)</f>
        <v/>
      </c>
      <c r="BG312" s="263" t="str">
        <f>IF(ISBLANK(BG$9),"",BG$9)</f>
        <v/>
      </c>
      <c r="BH312" s="263" t="str">
        <f>IF(ISBLANK(BH$9),"",BH$9)</f>
        <v/>
      </c>
      <c r="BI312" s="263" t="str">
        <f>IF(ISBLANK(BI$9),"",BI$9)</f>
        <v/>
      </c>
      <c r="BJ312" s="263" t="str">
        <f>IF(ISBLANK(BJ$9),"",BJ$9)</f>
        <v/>
      </c>
      <c r="BK312" s="263" t="str">
        <f>IF(ISBLANK(BK$9),"",BK$9)</f>
        <v/>
      </c>
      <c r="BL312" s="263" t="str">
        <f>IF(ISBLANK(BL$9),"",BL$9)</f>
        <v/>
      </c>
      <c r="BM312" s="263" t="str">
        <f>IF(ISBLANK(BM$9),"",BM$9)</f>
        <v/>
      </c>
      <c r="BN312" s="263" t="str">
        <f>IF(ISBLANK(BN$9),"",BN$9)</f>
        <v/>
      </c>
      <c r="BO312" s="263" t="str">
        <f>IF(ISBLANK(BO$9),"",BO$9)</f>
        <v/>
      </c>
      <c r="BP312" s="263" t="str">
        <f>IF(ISBLANK(BP$9),"",BP$9)</f>
        <v/>
      </c>
      <c r="BQ312" s="263" t="str">
        <f>IF(ISBLANK(BQ$9),"",BQ$9)</f>
        <v/>
      </c>
      <c r="BR312" s="263" t="str">
        <f>IF(ISBLANK(BR$9),"",BR$9)</f>
        <v/>
      </c>
      <c r="BT312" s="285"/>
      <c r="BU312" s="211"/>
    </row>
    <row r="313" spans="1:73" ht="20.25" customHeight="1">
      <c r="A313" s="136" t="s">
        <v>131</v>
      </c>
      <c r="I313" s="47" t="s">
        <v>79</v>
      </c>
      <c r="J313" s="48"/>
      <c r="K313" s="55"/>
      <c r="L313" s="272" t="str">
        <f>IF(ISBLANK(L$95),"",L$95)</f>
        <v>急性期</v>
      </c>
      <c r="M313" s="263" t="str">
        <f t="shared" ref="M313" si="23">IF(ISBLANK(M$95),"",M$95)</f>
        <v>急性期</v>
      </c>
      <c r="N313" s="290" t="str">
        <f>IF(ISBLANK(N$95),"",N$95)</f>
        <v>高度急性期</v>
      </c>
      <c r="O313" s="290" t="str">
        <f>IF(ISBLANK(O$95),"",O$95)</f>
        <v>高度急性期</v>
      </c>
      <c r="P313" s="263" t="str">
        <f>IF(ISBLANK(P$95),"",P$95)</f>
        <v>急性期</v>
      </c>
      <c r="Q313" s="263" t="str">
        <f>IF(ISBLANK(Q$95),"",Q$95)</f>
        <v>急性期</v>
      </c>
      <c r="R313" s="263" t="str">
        <f>IF(ISBLANK(R$95),"",R$95)</f>
        <v>急性期</v>
      </c>
      <c r="S313" s="263" t="str">
        <f>IF(ISBLANK(S$95),"",S$95)</f>
        <v/>
      </c>
      <c r="T313" s="263" t="str">
        <f>IF(ISBLANK(T$95),"",T$95)</f>
        <v/>
      </c>
      <c r="U313" s="263" t="str">
        <f>IF(ISBLANK(U$95),"",U$95)</f>
        <v/>
      </c>
      <c r="V313" s="263" t="str">
        <f>IF(ISBLANK(V$95),"",V$95)</f>
        <v/>
      </c>
      <c r="W313" s="263" t="str">
        <f>IF(ISBLANK(W$95),"",W$95)</f>
        <v/>
      </c>
      <c r="X313" s="263" t="str">
        <f>IF(ISBLANK(X$95),"",X$95)</f>
        <v/>
      </c>
      <c r="Y313" s="263" t="str">
        <f>IF(ISBLANK(Y$95),"",Y$95)</f>
        <v/>
      </c>
      <c r="Z313" s="263" t="str">
        <f>IF(ISBLANK(Z$95),"",Z$95)</f>
        <v/>
      </c>
      <c r="AA313" s="263" t="str">
        <f>IF(ISBLANK(AA$95),"",AA$95)</f>
        <v/>
      </c>
      <c r="AB313" s="263" t="str">
        <f>IF(ISBLANK(AB$95),"",AB$95)</f>
        <v/>
      </c>
      <c r="AC313" s="263" t="str">
        <f>IF(ISBLANK(AC$95),"",AC$95)</f>
        <v/>
      </c>
      <c r="AD313" s="263" t="str">
        <f>IF(ISBLANK(AD$95),"",AD$95)</f>
        <v/>
      </c>
      <c r="AE313" s="263" t="str">
        <f>IF(ISBLANK(AE$95),"",AE$95)</f>
        <v/>
      </c>
      <c r="AF313" s="263" t="str">
        <f>IF(ISBLANK(AF$95),"",AF$95)</f>
        <v/>
      </c>
      <c r="AG313" s="263" t="str">
        <f>IF(ISBLANK(AG$95),"",AG$95)</f>
        <v/>
      </c>
      <c r="AH313" s="263" t="str">
        <f>IF(ISBLANK(AH$95),"",AH$95)</f>
        <v/>
      </c>
      <c r="AI313" s="263" t="str">
        <f>IF(ISBLANK(AI$95),"",AI$95)</f>
        <v/>
      </c>
      <c r="AJ313" s="263" t="str">
        <f>IF(ISBLANK(AJ$95),"",AJ$95)</f>
        <v/>
      </c>
      <c r="AK313" s="263" t="str">
        <f>IF(ISBLANK(AK$95),"",AK$95)</f>
        <v/>
      </c>
      <c r="AL313" s="263" t="str">
        <f>IF(ISBLANK(AL$95),"",AL$95)</f>
        <v/>
      </c>
      <c r="AM313" s="263" t="str">
        <f>IF(ISBLANK(AM$95),"",AM$95)</f>
        <v/>
      </c>
      <c r="AN313" s="263" t="str">
        <f>IF(ISBLANK(AN$95),"",AN$95)</f>
        <v/>
      </c>
      <c r="AO313" s="263" t="str">
        <f>IF(ISBLANK(AO$95),"",AO$95)</f>
        <v/>
      </c>
      <c r="AP313" s="263" t="str">
        <f>IF(ISBLANK(AP$95),"",AP$95)</f>
        <v/>
      </c>
      <c r="AQ313" s="263" t="str">
        <f>IF(ISBLANK(AQ$95),"",AQ$95)</f>
        <v/>
      </c>
      <c r="AR313" s="263" t="str">
        <f>IF(ISBLANK(AR$95),"",AR$95)</f>
        <v/>
      </c>
      <c r="AS313" s="263" t="str">
        <f>IF(ISBLANK(AS$95),"",AS$95)</f>
        <v/>
      </c>
      <c r="AT313" s="263" t="str">
        <f>IF(ISBLANK(AT$95),"",AT$95)</f>
        <v/>
      </c>
      <c r="AU313" s="263" t="str">
        <f>IF(ISBLANK(AU$95),"",AU$95)</f>
        <v/>
      </c>
      <c r="AV313" s="263" t="str">
        <f>IF(ISBLANK(AV$95),"",AV$95)</f>
        <v/>
      </c>
      <c r="AW313" s="263" t="str">
        <f>IF(ISBLANK(AW$95),"",AW$95)</f>
        <v/>
      </c>
      <c r="AX313" s="263" t="str">
        <f>IF(ISBLANK(AX$95),"",AX$95)</f>
        <v/>
      </c>
      <c r="AY313" s="263" t="str">
        <f>IF(ISBLANK(AY$95),"",AY$95)</f>
        <v/>
      </c>
      <c r="AZ313" s="263" t="str">
        <f>IF(ISBLANK(AZ$95),"",AZ$95)</f>
        <v/>
      </c>
      <c r="BA313" s="263" t="str">
        <f>IF(ISBLANK(BA$95),"",BA$95)</f>
        <v/>
      </c>
      <c r="BB313" s="263" t="str">
        <f>IF(ISBLANK(BB$95),"",BB$95)</f>
        <v/>
      </c>
      <c r="BC313" s="263" t="str">
        <f>IF(ISBLANK(BC$95),"",BC$95)</f>
        <v/>
      </c>
      <c r="BD313" s="263" t="str">
        <f>IF(ISBLANK(BD$95),"",BD$95)</f>
        <v/>
      </c>
      <c r="BE313" s="263" t="str">
        <f>IF(ISBLANK(BE$95),"",BE$95)</f>
        <v/>
      </c>
      <c r="BF313" s="263" t="str">
        <f>IF(ISBLANK(BF$95),"",BF$95)</f>
        <v/>
      </c>
      <c r="BG313" s="263" t="str">
        <f>IF(ISBLANK(BG$95),"",BG$95)</f>
        <v/>
      </c>
      <c r="BH313" s="263" t="str">
        <f>IF(ISBLANK(BH$95),"",BH$95)</f>
        <v/>
      </c>
      <c r="BI313" s="263" t="str">
        <f>IF(ISBLANK(BI$95),"",BI$95)</f>
        <v/>
      </c>
      <c r="BJ313" s="263" t="str">
        <f>IF(ISBLANK(BJ$95),"",BJ$95)</f>
        <v/>
      </c>
      <c r="BK313" s="263" t="str">
        <f>IF(ISBLANK(BK$95),"",BK$95)</f>
        <v/>
      </c>
      <c r="BL313" s="263" t="str">
        <f>IF(ISBLANK(BL$95),"",BL$95)</f>
        <v/>
      </c>
      <c r="BM313" s="263" t="str">
        <f>IF(ISBLANK(BM$95),"",BM$95)</f>
        <v/>
      </c>
      <c r="BN313" s="263" t="str">
        <f>IF(ISBLANK(BN$95),"",BN$95)</f>
        <v/>
      </c>
      <c r="BO313" s="263" t="str">
        <f>IF(ISBLANK(BO$95),"",BO$95)</f>
        <v/>
      </c>
      <c r="BP313" s="263" t="str">
        <f>IF(ISBLANK(BP$95),"",BP$95)</f>
        <v/>
      </c>
      <c r="BQ313" s="263" t="str">
        <f>IF(ISBLANK(BQ$95),"",BQ$95)</f>
        <v/>
      </c>
      <c r="BR313" s="263" t="str">
        <f>IF(ISBLANK(BR$95),"",BR$95)</f>
        <v/>
      </c>
      <c r="BT313" s="285"/>
      <c r="BU313" s="211"/>
    </row>
    <row r="314" spans="1:73" s="133" customFormat="1" ht="34.5" customHeight="1">
      <c r="A314" s="138" t="s">
        <v>286</v>
      </c>
      <c r="B314" s="57"/>
      <c r="C314" s="342" t="s">
        <v>287</v>
      </c>
      <c r="D314" s="329" t="s">
        <v>288</v>
      </c>
      <c r="E314" s="330"/>
      <c r="F314" s="330"/>
      <c r="G314" s="330"/>
      <c r="H314" s="331"/>
      <c r="I314" s="347" t="s">
        <v>289</v>
      </c>
      <c r="J314" s="83">
        <f>IF(SUM(L314:BR314)=0,IF(COUNTIF(L314:BR314,"未確認")&gt;0,"未確認",IF(COUNTIF(L314:BR314,"~*")&gt;0,"*",SUM(L314:BR314))),SUM(L314:BR314))</f>
        <v>10073</v>
      </c>
      <c r="K314" s="56" t="str">
        <f>IF(OR(COUNTIF(L314:BR314,"未確認")&gt;0,COUNTIF(L314:BR314,"~*")&gt;0),"※","")</f>
        <v/>
      </c>
      <c r="L314" s="84">
        <v>1828</v>
      </c>
      <c r="M314" s="289">
        <v>1708</v>
      </c>
      <c r="N314" s="193">
        <v>885</v>
      </c>
      <c r="O314" s="291">
        <v>392</v>
      </c>
      <c r="P314" s="181">
        <v>1792</v>
      </c>
      <c r="Q314" s="181">
        <v>2605</v>
      </c>
      <c r="R314" s="181">
        <v>863</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T314" s="136"/>
    </row>
    <row r="315" spans="1:73" s="133" customFormat="1" ht="34.5" customHeight="1">
      <c r="A315" s="138" t="s">
        <v>290</v>
      </c>
      <c r="B315" s="57"/>
      <c r="C315" s="343"/>
      <c r="D315" s="389"/>
      <c r="E315" s="308" t="s">
        <v>291</v>
      </c>
      <c r="F315" s="309"/>
      <c r="G315" s="309"/>
      <c r="H315" s="310"/>
      <c r="I315" s="348"/>
      <c r="J315" s="83">
        <f>IF(SUM(L315:BR315)=0,IF(COUNTIF(L315:BR315,"未確認")&gt;0,"未確認",IF(COUNTIF(L315:BR315,"~*")&gt;0,"*",SUM(L315:BR315))),SUM(L315:BR315))</f>
        <v>4841</v>
      </c>
      <c r="K315" s="56" t="str">
        <f>IF(OR(COUNTIF(L315:BR315,"未確認")&gt;0,COUNTIF(L315:BR315,"~*")&gt;0),"※","")</f>
        <v/>
      </c>
      <c r="L315" s="84">
        <v>844</v>
      </c>
      <c r="M315" s="181">
        <v>696</v>
      </c>
      <c r="N315" s="292">
        <v>281</v>
      </c>
      <c r="O315" s="181">
        <v>275</v>
      </c>
      <c r="P315" s="181">
        <v>969</v>
      </c>
      <c r="Q315" s="181">
        <v>1400</v>
      </c>
      <c r="R315" s="181">
        <v>376</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T315" s="136"/>
    </row>
    <row r="316" spans="1:73" s="133" customFormat="1" ht="34.5" customHeight="1">
      <c r="A316" s="139" t="s">
        <v>292</v>
      </c>
      <c r="B316" s="57"/>
      <c r="C316" s="343"/>
      <c r="D316" s="390"/>
      <c r="E316" s="308" t="s">
        <v>293</v>
      </c>
      <c r="F316" s="309"/>
      <c r="G316" s="309"/>
      <c r="H316" s="310"/>
      <c r="I316" s="348"/>
      <c r="J316" s="83">
        <f>IF(SUM(L316:BR316)=0,IF(COUNTIF(L316:BR316,"未確認")&gt;0,"未確認",IF(COUNTIF(L316:BR316,"~*")&gt;0,"*",SUM(L316:BR316))),SUM(L316:BR316))</f>
        <v>2137</v>
      </c>
      <c r="K316" s="56" t="str">
        <f>IF(OR(COUNTIF(L316:BR316,"未確認")&gt;0,COUNTIF(L316:BR316,"~*")&gt;0),"※","")</f>
        <v/>
      </c>
      <c r="L316" s="84">
        <v>446</v>
      </c>
      <c r="M316" s="181">
        <v>269</v>
      </c>
      <c r="N316" s="181">
        <v>0</v>
      </c>
      <c r="O316" s="181">
        <v>0</v>
      </c>
      <c r="P316" s="181">
        <v>352</v>
      </c>
      <c r="Q316" s="181">
        <v>894</v>
      </c>
      <c r="R316" s="181">
        <v>176</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T316" s="136"/>
    </row>
    <row r="317" spans="1:73" s="133" customFormat="1" ht="34.5" customHeight="1">
      <c r="A317" s="139" t="s">
        <v>294</v>
      </c>
      <c r="B317" s="57"/>
      <c r="C317" s="343"/>
      <c r="D317" s="391"/>
      <c r="E317" s="308" t="s">
        <v>295</v>
      </c>
      <c r="F317" s="309"/>
      <c r="G317" s="309"/>
      <c r="H317" s="310"/>
      <c r="I317" s="348"/>
      <c r="J317" s="83">
        <f>IF(SUM(L317:BR317)=0,IF(COUNTIF(L317:BR317,"未確認")&gt;0,"未確認",IF(COUNTIF(L317:BR317,"~*")&gt;0,"*",SUM(L317:BR317))),SUM(L317:BR317))</f>
        <v>3095</v>
      </c>
      <c r="K317" s="56" t="str">
        <f>IF(OR(COUNTIF(L317:BR317,"未確認")&gt;0,COUNTIF(L317:BR317,"~*")&gt;0),"※","")</f>
        <v/>
      </c>
      <c r="L317" s="84">
        <v>538</v>
      </c>
      <c r="M317" s="181">
        <v>743</v>
      </c>
      <c r="N317" s="181">
        <v>604</v>
      </c>
      <c r="O317" s="181">
        <v>117</v>
      </c>
      <c r="P317" s="181">
        <v>471</v>
      </c>
      <c r="Q317" s="181">
        <v>311</v>
      </c>
      <c r="R317" s="181">
        <v>311</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T317" s="136"/>
    </row>
    <row r="318" spans="1:73" s="133" customFormat="1" ht="34.5" customHeight="1">
      <c r="A318" s="139" t="s">
        <v>296</v>
      </c>
      <c r="B318" s="1"/>
      <c r="C318" s="343"/>
      <c r="D318" s="308" t="s">
        <v>297</v>
      </c>
      <c r="E318" s="309"/>
      <c r="F318" s="309"/>
      <c r="G318" s="309"/>
      <c r="H318" s="310"/>
      <c r="I318" s="348"/>
      <c r="J318" s="83">
        <f>IF(SUM(L318:BR318)=0,IF(COUNTIF(L318:BR318,"未確認")&gt;0,"未確認",IF(COUNTIF(L318:BR318,"~*")&gt;0,"*",SUM(L318:BR318))),SUM(L318:BR318))</f>
        <v>71977</v>
      </c>
      <c r="K318" s="56" t="str">
        <f>IF(OR(COUNTIF(L318:BR318,"未確認")&gt;0,COUNTIF(L318:BR318,"~*")&gt;0),"※","")</f>
        <v/>
      </c>
      <c r="L318" s="84">
        <v>18032</v>
      </c>
      <c r="M318" s="181">
        <v>14095</v>
      </c>
      <c r="N318" s="181">
        <v>3316</v>
      </c>
      <c r="O318" s="181">
        <v>3477</v>
      </c>
      <c r="P318" s="181">
        <v>14095</v>
      </c>
      <c r="Q318" s="181">
        <v>12668</v>
      </c>
      <c r="R318" s="181">
        <v>6294</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T318" s="136"/>
    </row>
    <row r="319" spans="1:73" s="133" customFormat="1" ht="34.5" customHeight="1">
      <c r="A319" s="139" t="s">
        <v>298</v>
      </c>
      <c r="B319" s="1"/>
      <c r="C319" s="343"/>
      <c r="D319" s="308" t="s">
        <v>299</v>
      </c>
      <c r="E319" s="309"/>
      <c r="F319" s="309"/>
      <c r="G319" s="309"/>
      <c r="H319" s="310"/>
      <c r="I319" s="349"/>
      <c r="J319" s="83">
        <f>IF(SUM(L319:BR319)=0,IF(COUNTIF(L319:BR319,"未確認")&gt;0,"未確認",IF(COUNTIF(L319:BR319,"~*")&gt;0,"*",SUM(L319:BR319))),SUM(L319:BR319))</f>
        <v>7936</v>
      </c>
      <c r="K319" s="56" t="str">
        <f>IF(OR(COUNTIF(L319:BR319,"未確認")&gt;0,COUNTIF(L319:BR319,"~*")&gt;0),"※","")</f>
        <v/>
      </c>
      <c r="L319" s="84">
        <v>1380</v>
      </c>
      <c r="M319" s="181">
        <v>1431</v>
      </c>
      <c r="N319" s="181">
        <v>884</v>
      </c>
      <c r="O319" s="181">
        <v>404</v>
      </c>
      <c r="P319" s="181">
        <v>1411</v>
      </c>
      <c r="Q319" s="181">
        <v>1743</v>
      </c>
      <c r="R319" s="181">
        <v>683</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T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300</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78</v>
      </c>
      <c r="K325" s="54"/>
      <c r="L325" s="262" t="str">
        <f>IF(ISBLANK(L$9),"",L$9)</f>
        <v>E5</v>
      </c>
      <c r="M325" s="263" t="str">
        <f t="shared" ref="M325" si="24">IF(ISBLANK(M$9),"",M$9)</f>
        <v>E6</v>
      </c>
      <c r="N325" s="263" t="str">
        <f>IF(ISBLANK(N$9),"",N$9)</f>
        <v>ICU</v>
      </c>
      <c r="O325" s="263" t="str">
        <f>IF(ISBLANK(O$9),"",O$9)</f>
        <v>SCU</v>
      </c>
      <c r="P325" s="263" t="str">
        <f>IF(ISBLANK(P$9),"",P$9)</f>
        <v>W3A</v>
      </c>
      <c r="Q325" s="263" t="str">
        <f>IF(ISBLANK(Q$9),"",Q$9)</f>
        <v>W3B</v>
      </c>
      <c r="R325" s="263" t="str">
        <f>IF(ISBLANK(R$9),"",R$9)</f>
        <v>W5</v>
      </c>
      <c r="S325" s="263" t="str">
        <f>IF(ISBLANK(S$9),"",S$9)</f>
        <v/>
      </c>
      <c r="T325" s="263" t="str">
        <f>IF(ISBLANK(T$9),"",T$9)</f>
        <v/>
      </c>
      <c r="U325" s="263" t="str">
        <f>IF(ISBLANK(U$9),"",U$9)</f>
        <v/>
      </c>
      <c r="V325" s="263" t="str">
        <f>IF(ISBLANK(V$9),"",V$9)</f>
        <v/>
      </c>
      <c r="W325" s="263" t="str">
        <f>IF(ISBLANK(W$9),"",W$9)</f>
        <v/>
      </c>
      <c r="X325" s="263" t="str">
        <f>IF(ISBLANK(X$9),"",X$9)</f>
        <v/>
      </c>
      <c r="Y325" s="263" t="str">
        <f>IF(ISBLANK(Y$9),"",Y$9)</f>
        <v/>
      </c>
      <c r="Z325" s="263" t="str">
        <f>IF(ISBLANK(Z$9),"",Z$9)</f>
        <v/>
      </c>
      <c r="AA325" s="263" t="str">
        <f>IF(ISBLANK(AA$9),"",AA$9)</f>
        <v/>
      </c>
      <c r="AB325" s="263" t="str">
        <f>IF(ISBLANK(AB$9),"",AB$9)</f>
        <v/>
      </c>
      <c r="AC325" s="263" t="str">
        <f>IF(ISBLANK(AC$9),"",AC$9)</f>
        <v/>
      </c>
      <c r="AD325" s="263" t="str">
        <f>IF(ISBLANK(AD$9),"",AD$9)</f>
        <v/>
      </c>
      <c r="AE325" s="263" t="str">
        <f>IF(ISBLANK(AE$9),"",AE$9)</f>
        <v/>
      </c>
      <c r="AF325" s="263" t="str">
        <f>IF(ISBLANK(AF$9),"",AF$9)</f>
        <v/>
      </c>
      <c r="AG325" s="263" t="str">
        <f>IF(ISBLANK(AG$9),"",AG$9)</f>
        <v/>
      </c>
      <c r="AH325" s="263" t="str">
        <f>IF(ISBLANK(AH$9),"",AH$9)</f>
        <v/>
      </c>
      <c r="AI325" s="263" t="str">
        <f>IF(ISBLANK(AI$9),"",AI$9)</f>
        <v/>
      </c>
      <c r="AJ325" s="263" t="str">
        <f>IF(ISBLANK(AJ$9),"",AJ$9)</f>
        <v/>
      </c>
      <c r="AK325" s="263" t="str">
        <f>IF(ISBLANK(AK$9),"",AK$9)</f>
        <v/>
      </c>
      <c r="AL325" s="263" t="str">
        <f>IF(ISBLANK(AL$9),"",AL$9)</f>
        <v/>
      </c>
      <c r="AM325" s="263" t="str">
        <f>IF(ISBLANK(AM$9),"",AM$9)</f>
        <v/>
      </c>
      <c r="AN325" s="263" t="str">
        <f>IF(ISBLANK(AN$9),"",AN$9)</f>
        <v/>
      </c>
      <c r="AO325" s="263" t="str">
        <f>IF(ISBLANK(AO$9),"",AO$9)</f>
        <v/>
      </c>
      <c r="AP325" s="263" t="str">
        <f>IF(ISBLANK(AP$9),"",AP$9)</f>
        <v/>
      </c>
      <c r="AQ325" s="263" t="str">
        <f>IF(ISBLANK(AQ$9),"",AQ$9)</f>
        <v/>
      </c>
      <c r="AR325" s="263" t="str">
        <f>IF(ISBLANK(AR$9),"",AR$9)</f>
        <v/>
      </c>
      <c r="AS325" s="263" t="str">
        <f>IF(ISBLANK(AS$9),"",AS$9)</f>
        <v/>
      </c>
      <c r="AT325" s="263" t="str">
        <f>IF(ISBLANK(AT$9),"",AT$9)</f>
        <v/>
      </c>
      <c r="AU325" s="263" t="str">
        <f>IF(ISBLANK(AU$9),"",AU$9)</f>
        <v/>
      </c>
      <c r="AV325" s="263" t="str">
        <f>IF(ISBLANK(AV$9),"",AV$9)</f>
        <v/>
      </c>
      <c r="AW325" s="263" t="str">
        <f>IF(ISBLANK(AW$9),"",AW$9)</f>
        <v/>
      </c>
      <c r="AX325" s="263" t="str">
        <f>IF(ISBLANK(AX$9),"",AX$9)</f>
        <v/>
      </c>
      <c r="AY325" s="263" t="str">
        <f>IF(ISBLANK(AY$9),"",AY$9)</f>
        <v/>
      </c>
      <c r="AZ325" s="263" t="str">
        <f>IF(ISBLANK(AZ$9),"",AZ$9)</f>
        <v/>
      </c>
      <c r="BA325" s="263" t="str">
        <f>IF(ISBLANK(BA$9),"",BA$9)</f>
        <v/>
      </c>
      <c r="BB325" s="263" t="str">
        <f>IF(ISBLANK(BB$9),"",BB$9)</f>
        <v/>
      </c>
      <c r="BC325" s="263" t="str">
        <f>IF(ISBLANK(BC$9),"",BC$9)</f>
        <v/>
      </c>
      <c r="BD325" s="263" t="str">
        <f>IF(ISBLANK(BD$9),"",BD$9)</f>
        <v/>
      </c>
      <c r="BE325" s="263" t="str">
        <f>IF(ISBLANK(BE$9),"",BE$9)</f>
        <v/>
      </c>
      <c r="BF325" s="263" t="str">
        <f>IF(ISBLANK(BF$9),"",BF$9)</f>
        <v/>
      </c>
      <c r="BG325" s="263" t="str">
        <f>IF(ISBLANK(BG$9),"",BG$9)</f>
        <v/>
      </c>
      <c r="BH325" s="263" t="str">
        <f>IF(ISBLANK(BH$9),"",BH$9)</f>
        <v/>
      </c>
      <c r="BI325" s="263" t="str">
        <f>IF(ISBLANK(BI$9),"",BI$9)</f>
        <v/>
      </c>
      <c r="BJ325" s="263" t="str">
        <f>IF(ISBLANK(BJ$9),"",BJ$9)</f>
        <v/>
      </c>
      <c r="BK325" s="263" t="str">
        <f>IF(ISBLANK(BK$9),"",BK$9)</f>
        <v/>
      </c>
      <c r="BL325" s="263" t="str">
        <f>IF(ISBLANK(BL$9),"",BL$9)</f>
        <v/>
      </c>
      <c r="BM325" s="263" t="str">
        <f>IF(ISBLANK(BM$9),"",BM$9)</f>
        <v/>
      </c>
      <c r="BN325" s="263" t="str">
        <f>IF(ISBLANK(BN$9),"",BN$9)</f>
        <v/>
      </c>
      <c r="BO325" s="263" t="str">
        <f>IF(ISBLANK(BO$9),"",BO$9)</f>
        <v/>
      </c>
      <c r="BP325" s="263" t="str">
        <f>IF(ISBLANK(BP$9),"",BP$9)</f>
        <v/>
      </c>
      <c r="BQ325" s="263" t="str">
        <f>IF(ISBLANK(BQ$9),"",BQ$9)</f>
        <v/>
      </c>
      <c r="BR325" s="263" t="str">
        <f>IF(ISBLANK(BR$9),"",BR$9)</f>
        <v/>
      </c>
      <c r="BT325" s="285"/>
      <c r="BU325" s="211"/>
    </row>
    <row r="326" spans="1:73" ht="20.25" customHeight="1">
      <c r="C326" s="25"/>
      <c r="I326" s="47" t="s">
        <v>79</v>
      </c>
      <c r="J326" s="48"/>
      <c r="K326" s="55"/>
      <c r="L326" s="272" t="str">
        <f>IF(ISBLANK(L$95),"",L$95)</f>
        <v>急性期</v>
      </c>
      <c r="M326" s="263" t="str">
        <f t="shared" ref="M326" si="25">IF(ISBLANK(M$95),"",M$95)</f>
        <v>急性期</v>
      </c>
      <c r="N326" s="263" t="str">
        <f>IF(ISBLANK(N$95),"",N$95)</f>
        <v>高度急性期</v>
      </c>
      <c r="O326" s="263" t="str">
        <f>IF(ISBLANK(O$95),"",O$95)</f>
        <v>高度急性期</v>
      </c>
      <c r="P326" s="263" t="str">
        <f>IF(ISBLANK(P$95),"",P$95)</f>
        <v>急性期</v>
      </c>
      <c r="Q326" s="263" t="str">
        <f>IF(ISBLANK(Q$95),"",Q$95)</f>
        <v>急性期</v>
      </c>
      <c r="R326" s="263" t="str">
        <f>IF(ISBLANK(R$95),"",R$95)</f>
        <v>急性期</v>
      </c>
      <c r="S326" s="263" t="str">
        <f>IF(ISBLANK(S$95),"",S$95)</f>
        <v/>
      </c>
      <c r="T326" s="263" t="str">
        <f>IF(ISBLANK(T$95),"",T$95)</f>
        <v/>
      </c>
      <c r="U326" s="263" t="str">
        <f>IF(ISBLANK(U$95),"",U$95)</f>
        <v/>
      </c>
      <c r="V326" s="263" t="str">
        <f>IF(ISBLANK(V$95),"",V$95)</f>
        <v/>
      </c>
      <c r="W326" s="263" t="str">
        <f>IF(ISBLANK(W$95),"",W$95)</f>
        <v/>
      </c>
      <c r="X326" s="263" t="str">
        <f>IF(ISBLANK(X$95),"",X$95)</f>
        <v/>
      </c>
      <c r="Y326" s="263" t="str">
        <f>IF(ISBLANK(Y$95),"",Y$95)</f>
        <v/>
      </c>
      <c r="Z326" s="263" t="str">
        <f>IF(ISBLANK(Z$95),"",Z$95)</f>
        <v/>
      </c>
      <c r="AA326" s="263" t="str">
        <f>IF(ISBLANK(AA$95),"",AA$95)</f>
        <v/>
      </c>
      <c r="AB326" s="263" t="str">
        <f>IF(ISBLANK(AB$95),"",AB$95)</f>
        <v/>
      </c>
      <c r="AC326" s="263" t="str">
        <f>IF(ISBLANK(AC$95),"",AC$95)</f>
        <v/>
      </c>
      <c r="AD326" s="263" t="str">
        <f>IF(ISBLANK(AD$95),"",AD$95)</f>
        <v/>
      </c>
      <c r="AE326" s="263" t="str">
        <f>IF(ISBLANK(AE$95),"",AE$95)</f>
        <v/>
      </c>
      <c r="AF326" s="263" t="str">
        <f>IF(ISBLANK(AF$95),"",AF$95)</f>
        <v/>
      </c>
      <c r="AG326" s="263" t="str">
        <f>IF(ISBLANK(AG$95),"",AG$95)</f>
        <v/>
      </c>
      <c r="AH326" s="263" t="str">
        <f>IF(ISBLANK(AH$95),"",AH$95)</f>
        <v/>
      </c>
      <c r="AI326" s="263" t="str">
        <f>IF(ISBLANK(AI$95),"",AI$95)</f>
        <v/>
      </c>
      <c r="AJ326" s="263" t="str">
        <f>IF(ISBLANK(AJ$95),"",AJ$95)</f>
        <v/>
      </c>
      <c r="AK326" s="263" t="str">
        <f>IF(ISBLANK(AK$95),"",AK$95)</f>
        <v/>
      </c>
      <c r="AL326" s="263" t="str">
        <f>IF(ISBLANK(AL$95),"",AL$95)</f>
        <v/>
      </c>
      <c r="AM326" s="263" t="str">
        <f>IF(ISBLANK(AM$95),"",AM$95)</f>
        <v/>
      </c>
      <c r="AN326" s="263" t="str">
        <f>IF(ISBLANK(AN$95),"",AN$95)</f>
        <v/>
      </c>
      <c r="AO326" s="263" t="str">
        <f>IF(ISBLANK(AO$95),"",AO$95)</f>
        <v/>
      </c>
      <c r="AP326" s="263" t="str">
        <f>IF(ISBLANK(AP$95),"",AP$95)</f>
        <v/>
      </c>
      <c r="AQ326" s="263" t="str">
        <f>IF(ISBLANK(AQ$95),"",AQ$95)</f>
        <v/>
      </c>
      <c r="AR326" s="263" t="str">
        <f>IF(ISBLANK(AR$95),"",AR$95)</f>
        <v/>
      </c>
      <c r="AS326" s="263" t="str">
        <f>IF(ISBLANK(AS$95),"",AS$95)</f>
        <v/>
      </c>
      <c r="AT326" s="263" t="str">
        <f>IF(ISBLANK(AT$95),"",AT$95)</f>
        <v/>
      </c>
      <c r="AU326" s="263" t="str">
        <f>IF(ISBLANK(AU$95),"",AU$95)</f>
        <v/>
      </c>
      <c r="AV326" s="263" t="str">
        <f>IF(ISBLANK(AV$95),"",AV$95)</f>
        <v/>
      </c>
      <c r="AW326" s="263" t="str">
        <f>IF(ISBLANK(AW$95),"",AW$95)</f>
        <v/>
      </c>
      <c r="AX326" s="263" t="str">
        <f>IF(ISBLANK(AX$95),"",AX$95)</f>
        <v/>
      </c>
      <c r="AY326" s="263" t="str">
        <f>IF(ISBLANK(AY$95),"",AY$95)</f>
        <v/>
      </c>
      <c r="AZ326" s="263" t="str">
        <f>IF(ISBLANK(AZ$95),"",AZ$95)</f>
        <v/>
      </c>
      <c r="BA326" s="263" t="str">
        <f>IF(ISBLANK(BA$95),"",BA$95)</f>
        <v/>
      </c>
      <c r="BB326" s="263" t="str">
        <f>IF(ISBLANK(BB$95),"",BB$95)</f>
        <v/>
      </c>
      <c r="BC326" s="263" t="str">
        <f>IF(ISBLANK(BC$95),"",BC$95)</f>
        <v/>
      </c>
      <c r="BD326" s="263" t="str">
        <f>IF(ISBLANK(BD$95),"",BD$95)</f>
        <v/>
      </c>
      <c r="BE326" s="263" t="str">
        <f>IF(ISBLANK(BE$95),"",BE$95)</f>
        <v/>
      </c>
      <c r="BF326" s="263" t="str">
        <f>IF(ISBLANK(BF$95),"",BF$95)</f>
        <v/>
      </c>
      <c r="BG326" s="263" t="str">
        <f>IF(ISBLANK(BG$95),"",BG$95)</f>
        <v/>
      </c>
      <c r="BH326" s="263" t="str">
        <f>IF(ISBLANK(BH$95),"",BH$95)</f>
        <v/>
      </c>
      <c r="BI326" s="263" t="str">
        <f>IF(ISBLANK(BI$95),"",BI$95)</f>
        <v/>
      </c>
      <c r="BJ326" s="263" t="str">
        <f>IF(ISBLANK(BJ$95),"",BJ$95)</f>
        <v/>
      </c>
      <c r="BK326" s="263" t="str">
        <f>IF(ISBLANK(BK$95),"",BK$95)</f>
        <v/>
      </c>
      <c r="BL326" s="263" t="str">
        <f>IF(ISBLANK(BL$95),"",BL$95)</f>
        <v/>
      </c>
      <c r="BM326" s="263" t="str">
        <f>IF(ISBLANK(BM$95),"",BM$95)</f>
        <v/>
      </c>
      <c r="BN326" s="263" t="str">
        <f>IF(ISBLANK(BN$95),"",BN$95)</f>
        <v/>
      </c>
      <c r="BO326" s="263" t="str">
        <f>IF(ISBLANK(BO$95),"",BO$95)</f>
        <v/>
      </c>
      <c r="BP326" s="263" t="str">
        <f>IF(ISBLANK(BP$95),"",BP$95)</f>
        <v/>
      </c>
      <c r="BQ326" s="263" t="str">
        <f>IF(ISBLANK(BQ$95),"",BQ$95)</f>
        <v/>
      </c>
      <c r="BR326" s="263" t="str">
        <f>IF(ISBLANK(BR$95),"",BR$95)</f>
        <v/>
      </c>
      <c r="BT326" s="285"/>
      <c r="BU326" s="211"/>
    </row>
    <row r="327" spans="1:73" s="133" customFormat="1" ht="34.5" customHeight="1">
      <c r="A327" s="140" t="s">
        <v>301</v>
      </c>
      <c r="B327" s="1"/>
      <c r="C327" s="342" t="s">
        <v>287</v>
      </c>
      <c r="D327" s="308" t="s">
        <v>288</v>
      </c>
      <c r="E327" s="309"/>
      <c r="F327" s="309"/>
      <c r="G327" s="309"/>
      <c r="H327" s="310"/>
      <c r="I327" s="347" t="s">
        <v>302</v>
      </c>
      <c r="J327" s="83">
        <f>IF(SUM(L327:BR327)=0,IF(COUNTIF(L327:BR327,"未確認")&gt;0,"未確認",IF(COUNTIF(L327:BR327,"~*")&gt;0,"*",SUM(L327:BR327))),SUM(L327:BR327))</f>
        <v>10073</v>
      </c>
      <c r="K327" s="56" t="str">
        <f>IF(OR(COUNTIF(L327:BR327,"未確認")&gt;0,COUNTIF(L327:BR327,"~*")&gt;0),"※","")</f>
        <v/>
      </c>
      <c r="L327" s="84">
        <v>1828</v>
      </c>
      <c r="M327" s="181">
        <v>1708</v>
      </c>
      <c r="N327" s="181">
        <v>885</v>
      </c>
      <c r="O327" s="181">
        <v>392</v>
      </c>
      <c r="P327" s="181">
        <v>1792</v>
      </c>
      <c r="Q327" s="181">
        <v>2605</v>
      </c>
      <c r="R327" s="181">
        <v>863</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T327" s="136"/>
    </row>
    <row r="328" spans="1:73" s="133" customFormat="1" ht="34.5" customHeight="1">
      <c r="A328" s="140" t="s">
        <v>303</v>
      </c>
      <c r="B328" s="1"/>
      <c r="C328" s="342"/>
      <c r="D328" s="398" t="s">
        <v>304</v>
      </c>
      <c r="E328" s="400" t="s">
        <v>305</v>
      </c>
      <c r="F328" s="401"/>
      <c r="G328" s="401"/>
      <c r="H328" s="402"/>
      <c r="I328" s="380"/>
      <c r="J328" s="83">
        <f>IF(SUM(L328:BR328)=0,IF(COUNTIF(L328:BR328,"未確認")&gt;0,"未確認",IF(COUNTIF(L328:BR328,"~*")&gt;0,"*",SUM(L328:BR328))),SUM(L328:BR328))</f>
        <v>2704</v>
      </c>
      <c r="K328" s="56" t="str">
        <f>IF(OR(COUNTIF(L328:BR328,"未確認")&gt;0,COUNTIF(L328:BR328,"~*")&gt;0),"※","")</f>
        <v/>
      </c>
      <c r="L328" s="84">
        <v>398</v>
      </c>
      <c r="M328" s="181">
        <v>427</v>
      </c>
      <c r="N328" s="181">
        <v>281</v>
      </c>
      <c r="O328" s="181">
        <v>275</v>
      </c>
      <c r="P328" s="181">
        <v>617</v>
      </c>
      <c r="Q328" s="181">
        <v>506</v>
      </c>
      <c r="R328" s="181">
        <v>200</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T328" s="136"/>
    </row>
    <row r="329" spans="1:73" s="133" customFormat="1" ht="34.5" customHeight="1">
      <c r="A329" s="140" t="s">
        <v>306</v>
      </c>
      <c r="B329" s="1"/>
      <c r="C329" s="342"/>
      <c r="D329" s="342"/>
      <c r="E329" s="308" t="s">
        <v>307</v>
      </c>
      <c r="F329" s="309"/>
      <c r="G329" s="309"/>
      <c r="H329" s="310"/>
      <c r="I329" s="380"/>
      <c r="J329" s="83">
        <f>IF(SUM(L329:BR329)=0,IF(COUNTIF(L329:BR329,"未確認")&gt;0,"未確認",IF(COUNTIF(L329:BR329,"~*")&gt;0,"*",SUM(L329:BR329))),SUM(L329:BR329))</f>
        <v>6709</v>
      </c>
      <c r="K329" s="56" t="str">
        <f>IF(OR(COUNTIF(L329:BR329,"未確認")&gt;0,COUNTIF(L329:BR329,"~*")&gt;0),"※","")</f>
        <v/>
      </c>
      <c r="L329" s="84">
        <v>1330</v>
      </c>
      <c r="M329" s="181">
        <v>1152</v>
      </c>
      <c r="N329" s="181">
        <v>483</v>
      </c>
      <c r="O329" s="181">
        <v>117</v>
      </c>
      <c r="P329" s="181">
        <v>1012</v>
      </c>
      <c r="Q329" s="181">
        <v>2047</v>
      </c>
      <c r="R329" s="181">
        <v>568</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T329" s="136"/>
    </row>
    <row r="330" spans="1:73" s="133" customFormat="1" ht="34.5" customHeight="1">
      <c r="A330" s="140" t="s">
        <v>308</v>
      </c>
      <c r="B330" s="1"/>
      <c r="C330" s="342"/>
      <c r="D330" s="342"/>
      <c r="E330" s="308" t="s">
        <v>309</v>
      </c>
      <c r="F330" s="309"/>
      <c r="G330" s="309"/>
      <c r="H330" s="310"/>
      <c r="I330" s="380"/>
      <c r="J330" s="83">
        <f>IF(SUM(L330:BR330)=0,IF(COUNTIF(L330:BR330,"未確認")&gt;0,"未確認",IF(COUNTIF(L330:BR330,"~*")&gt;0,"*",SUM(L330:BR330))),SUM(L330:BR330))</f>
        <v>263</v>
      </c>
      <c r="K330" s="56" t="str">
        <f>IF(OR(COUNTIF(L330:BR330,"未確認")&gt;0,COUNTIF(L330:BR330,"~*")&gt;0),"※","")</f>
        <v/>
      </c>
      <c r="L330" s="84">
        <v>57</v>
      </c>
      <c r="M330" s="181">
        <v>16</v>
      </c>
      <c r="N330" s="181">
        <v>55</v>
      </c>
      <c r="O330" s="181">
        <v>0</v>
      </c>
      <c r="P330" s="181">
        <v>60</v>
      </c>
      <c r="Q330" s="181">
        <v>40</v>
      </c>
      <c r="R330" s="181">
        <v>35</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T330" s="136"/>
    </row>
    <row r="331" spans="1:73" s="133" customFormat="1" ht="34.5" customHeight="1">
      <c r="A331" s="140" t="s">
        <v>310</v>
      </c>
      <c r="B331" s="1"/>
      <c r="C331" s="342"/>
      <c r="D331" s="342"/>
      <c r="E331" s="302" t="s">
        <v>311</v>
      </c>
      <c r="F331" s="303"/>
      <c r="G331" s="303"/>
      <c r="H331" s="304"/>
      <c r="I331" s="380"/>
      <c r="J331" s="83">
        <f>IF(SUM(L331:BR331)=0,IF(COUNTIF(L331:BR331,"未確認")&gt;0,"未確認",IF(COUNTIF(L331:BR331,"~*")&gt;0,"*",SUM(L331:BR331))),SUM(L331:BR331))</f>
        <v>397</v>
      </c>
      <c r="K331" s="56" t="str">
        <f>IF(OR(COUNTIF(L331:BR331,"未確認")&gt;0,COUNTIF(L331:BR331,"~*")&gt;0),"※","")</f>
        <v/>
      </c>
      <c r="L331" s="84">
        <v>43</v>
      </c>
      <c r="M331" s="181">
        <v>113</v>
      </c>
      <c r="N331" s="181">
        <v>66</v>
      </c>
      <c r="O331" s="181">
        <v>0</v>
      </c>
      <c r="P331" s="181">
        <v>103</v>
      </c>
      <c r="Q331" s="181">
        <v>12</v>
      </c>
      <c r="R331" s="181">
        <v>60</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T331" s="136"/>
    </row>
    <row r="332" spans="1:73" s="133" customFormat="1" ht="34.5" customHeight="1">
      <c r="A332" s="140" t="s">
        <v>312</v>
      </c>
      <c r="B332" s="1"/>
      <c r="C332" s="342"/>
      <c r="D332" s="342"/>
      <c r="E332" s="302" t="s">
        <v>313</v>
      </c>
      <c r="F332" s="303"/>
      <c r="G332" s="303"/>
      <c r="H332" s="304"/>
      <c r="I332" s="380"/>
      <c r="J332" s="83">
        <f>IF(SUM(L332:BR332)=0,IF(COUNTIF(L332:BR332,"未確認")&gt;0,"未確認",IF(COUNTIF(L332:BR332,"~*")&gt;0,"*",SUM(L332:BR332))),SUM(L332:BR332))</f>
        <v>0</v>
      </c>
      <c r="K332" s="56" t="str">
        <f>IF(OR(COUNTIF(L332:BR332,"未確認")&gt;0,COUNTIF(L332:BR332,"~*")&gt;0),"※","")</f>
        <v/>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T332" s="136"/>
    </row>
    <row r="333" spans="1:73" s="133" customFormat="1" ht="34.5" customHeight="1">
      <c r="A333" s="140" t="s">
        <v>314</v>
      </c>
      <c r="B333" s="1"/>
      <c r="C333" s="342"/>
      <c r="D333" s="342"/>
      <c r="E333" s="308" t="s">
        <v>315</v>
      </c>
      <c r="F333" s="309"/>
      <c r="G333" s="309"/>
      <c r="H333" s="310"/>
      <c r="I333" s="380"/>
      <c r="J333" s="83">
        <f>IF(SUM(L333:BR333)=0,IF(COUNTIF(L333:BR333,"未確認")&gt;0,"未確認",IF(COUNTIF(L333:BR333,"~*")&gt;0,"*",SUM(L333:BR333))),SUM(L333:BR333))</f>
        <v>0</v>
      </c>
      <c r="K333" s="56" t="str">
        <f>IF(OR(COUNTIF(L333:BR333,"未確認")&gt;0,COUNTIF(L333:BR333,"~*")&gt;0),"※","")</f>
        <v/>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T333" s="136"/>
    </row>
    <row r="334" spans="1:73" s="133" customFormat="1" ht="34.5" customHeight="1">
      <c r="A334" s="140" t="s">
        <v>316</v>
      </c>
      <c r="B334" s="1"/>
      <c r="C334" s="342"/>
      <c r="D334" s="399"/>
      <c r="E334" s="329" t="s">
        <v>200</v>
      </c>
      <c r="F334" s="330"/>
      <c r="G334" s="330"/>
      <c r="H334" s="331"/>
      <c r="I334" s="380"/>
      <c r="J334" s="83">
        <f>IF(SUM(L334:BR334)=0,IF(COUNTIF(L334:BR334,"未確認")&gt;0,"未確認",IF(COUNTIF(L334:BR334,"~*")&gt;0,"*",SUM(L334:BR334))),SUM(L334:BR334))</f>
        <v>0</v>
      </c>
      <c r="K334" s="56" t="str">
        <f>IF(OR(COUNTIF(L334:BR334,"未確認")&gt;0,COUNTIF(L334:BR334,"~*")&gt;0),"※","")</f>
        <v/>
      </c>
      <c r="L334" s="84">
        <v>0</v>
      </c>
      <c r="M334" s="181">
        <v>0</v>
      </c>
      <c r="N334" s="181">
        <v>0</v>
      </c>
      <c r="O334" s="181">
        <v>0</v>
      </c>
      <c r="P334" s="181">
        <v>0</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T334" s="136"/>
    </row>
    <row r="335" spans="1:73" s="133" customFormat="1" ht="34.5" customHeight="1">
      <c r="A335" s="140" t="s">
        <v>317</v>
      </c>
      <c r="B335" s="1"/>
      <c r="C335" s="342"/>
      <c r="D335" s="308" t="s">
        <v>299</v>
      </c>
      <c r="E335" s="309"/>
      <c r="F335" s="309"/>
      <c r="G335" s="309"/>
      <c r="H335" s="310"/>
      <c r="I335" s="380"/>
      <c r="J335" s="83">
        <f>IF(SUM(L335:BR335)=0,IF(COUNTIF(L335:BR335,"未確認")&gt;0,"未確認",IF(COUNTIF(L335:BR335,"~*")&gt;0,"*",SUM(L335:BR335))),SUM(L335:BR335))</f>
        <v>7936</v>
      </c>
      <c r="K335" s="56" t="str">
        <f>IF(OR(COUNTIF(L335:BR335,"未確認")&gt;0,COUNTIF(L335:BR335,"~*")&gt;0),"※","")</f>
        <v/>
      </c>
      <c r="L335" s="84">
        <v>1380</v>
      </c>
      <c r="M335" s="181">
        <v>1431</v>
      </c>
      <c r="N335" s="181">
        <v>884</v>
      </c>
      <c r="O335" s="181">
        <v>404</v>
      </c>
      <c r="P335" s="181">
        <v>1411</v>
      </c>
      <c r="Q335" s="181">
        <v>1743</v>
      </c>
      <c r="R335" s="181">
        <v>683</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T335" s="136"/>
    </row>
    <row r="336" spans="1:73" s="133" customFormat="1" ht="34.5" customHeight="1">
      <c r="A336" s="140" t="s">
        <v>318</v>
      </c>
      <c r="B336" s="1"/>
      <c r="C336" s="342"/>
      <c r="D336" s="398" t="s">
        <v>319</v>
      </c>
      <c r="E336" s="400" t="s">
        <v>320</v>
      </c>
      <c r="F336" s="401"/>
      <c r="G336" s="401"/>
      <c r="H336" s="402"/>
      <c r="I336" s="380"/>
      <c r="J336" s="83">
        <f>IF(SUM(L336:BR336)=0,IF(COUNTIF(L336:BR336,"未確認")&gt;0,"未確認",IF(COUNTIF(L336:BR336,"~*")&gt;0,"*",SUM(L336:BR336))),SUM(L336:BR336))</f>
        <v>2675</v>
      </c>
      <c r="K336" s="56" t="str">
        <f>IF(OR(COUNTIF(L336:BR336,"未確認")&gt;0,COUNTIF(L336:BR336,"~*")&gt;0),"※","")</f>
        <v/>
      </c>
      <c r="L336" s="84">
        <v>183</v>
      </c>
      <c r="M336" s="181">
        <v>488</v>
      </c>
      <c r="N336" s="181">
        <v>782</v>
      </c>
      <c r="O336" s="181">
        <v>245</v>
      </c>
      <c r="P336" s="181">
        <v>366</v>
      </c>
      <c r="Q336" s="181">
        <v>387</v>
      </c>
      <c r="R336" s="181">
        <v>224</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T336" s="136"/>
    </row>
    <row r="337" spans="1:73" s="133" customFormat="1" ht="34.5" customHeight="1">
      <c r="A337" s="140" t="s">
        <v>321</v>
      </c>
      <c r="B337" s="1"/>
      <c r="C337" s="342"/>
      <c r="D337" s="342"/>
      <c r="E337" s="308" t="s">
        <v>322</v>
      </c>
      <c r="F337" s="309"/>
      <c r="G337" s="309"/>
      <c r="H337" s="310"/>
      <c r="I337" s="380"/>
      <c r="J337" s="83">
        <f>IF(SUM(L337:BR337)=0,IF(COUNTIF(L337:BR337,"未確認")&gt;0,"未確認",IF(COUNTIF(L337:BR337,"~*")&gt;0,"*",SUM(L337:BR337))),SUM(L337:BR337))</f>
        <v>3572</v>
      </c>
      <c r="K337" s="56" t="str">
        <f>IF(OR(COUNTIF(L337:BR337,"未確認")&gt;0,COUNTIF(L337:BR337,"~*")&gt;0),"※","")</f>
        <v/>
      </c>
      <c r="L337" s="84">
        <v>815</v>
      </c>
      <c r="M337" s="181">
        <v>609</v>
      </c>
      <c r="N337" s="181">
        <v>23</v>
      </c>
      <c r="O337" s="181">
        <v>89</v>
      </c>
      <c r="P337" s="181">
        <v>692</v>
      </c>
      <c r="Q337" s="181">
        <v>1062</v>
      </c>
      <c r="R337" s="181">
        <v>282</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T337" s="136"/>
    </row>
    <row r="338" spans="1:73" s="133" customFormat="1" ht="34.5" customHeight="1">
      <c r="A338" s="140" t="s">
        <v>323</v>
      </c>
      <c r="B338" s="1"/>
      <c r="C338" s="342"/>
      <c r="D338" s="342"/>
      <c r="E338" s="308" t="s">
        <v>324</v>
      </c>
      <c r="F338" s="309"/>
      <c r="G338" s="309"/>
      <c r="H338" s="310"/>
      <c r="I338" s="380"/>
      <c r="J338" s="83">
        <f>IF(SUM(L338:BR338)=0,IF(COUNTIF(L338:BR338,"未確認")&gt;0,"未確認",IF(COUNTIF(L338:BR338,"~*")&gt;0,"*",SUM(L338:BR338))),SUM(L338:BR338))</f>
        <v>677</v>
      </c>
      <c r="K338" s="56" t="str">
        <f>IF(OR(COUNTIF(L338:BR338,"未確認")&gt;0,COUNTIF(L338:BR338,"~*")&gt;0),"※","")</f>
        <v/>
      </c>
      <c r="L338" s="84">
        <v>237</v>
      </c>
      <c r="M338" s="181">
        <v>138</v>
      </c>
      <c r="N338" s="181">
        <v>10</v>
      </c>
      <c r="O338" s="181">
        <v>7</v>
      </c>
      <c r="P338" s="181">
        <v>173</v>
      </c>
      <c r="Q338" s="181">
        <v>96</v>
      </c>
      <c r="R338" s="181">
        <v>16</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T338" s="136"/>
    </row>
    <row r="339" spans="1:73" s="133" customFormat="1" ht="34.5" customHeight="1">
      <c r="A339" s="140" t="s">
        <v>325</v>
      </c>
      <c r="B339" s="1"/>
      <c r="C339" s="342"/>
      <c r="D339" s="342"/>
      <c r="E339" s="308" t="s">
        <v>326</v>
      </c>
      <c r="F339" s="309"/>
      <c r="G339" s="309"/>
      <c r="H339" s="310"/>
      <c r="I339" s="380"/>
      <c r="J339" s="83">
        <f>IF(SUM(L339:BR339)=0,IF(COUNTIF(L339:BR339,"未確認")&gt;0,"未確認",IF(COUNTIF(L339:BR339,"~*")&gt;0,"*",SUM(L339:BR339))),SUM(L339:BR339))</f>
        <v>149</v>
      </c>
      <c r="K339" s="56" t="str">
        <f>IF(OR(COUNTIF(L339:BR339,"未確認")&gt;0,COUNTIF(L339:BR339,"~*")&gt;0),"※","")</f>
        <v/>
      </c>
      <c r="L339" s="84">
        <v>11</v>
      </c>
      <c r="M339" s="181">
        <v>44</v>
      </c>
      <c r="N339" s="181">
        <v>6</v>
      </c>
      <c r="O339" s="181">
        <v>26</v>
      </c>
      <c r="P339" s="181">
        <v>20</v>
      </c>
      <c r="Q339" s="181">
        <v>33</v>
      </c>
      <c r="R339" s="181">
        <v>9</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T339" s="136"/>
    </row>
    <row r="340" spans="1:73" s="133" customFormat="1" ht="34.5" customHeight="1">
      <c r="A340" s="140" t="s">
        <v>327</v>
      </c>
      <c r="B340" s="1"/>
      <c r="C340" s="342"/>
      <c r="D340" s="342"/>
      <c r="E340" s="308" t="s">
        <v>328</v>
      </c>
      <c r="F340" s="309"/>
      <c r="G340" s="309"/>
      <c r="H340" s="310"/>
      <c r="I340" s="380"/>
      <c r="J340" s="83">
        <f>IF(SUM(L340:BR340)=0,IF(COUNTIF(L340:BR340,"未確認")&gt;0,"未確認",IF(COUNTIF(L340:BR340,"~*")&gt;0,"*",SUM(L340:BR340))),SUM(L340:BR340))</f>
        <v>275</v>
      </c>
      <c r="K340" s="56" t="str">
        <f>IF(OR(COUNTIF(L340:BR340,"未確認")&gt;0,COUNTIF(L340:BR340,"~*")&gt;0),"※","")</f>
        <v/>
      </c>
      <c r="L340" s="84">
        <v>53</v>
      </c>
      <c r="M340" s="181">
        <v>74</v>
      </c>
      <c r="N340" s="181">
        <v>9</v>
      </c>
      <c r="O340" s="181">
        <v>13</v>
      </c>
      <c r="P340" s="181">
        <v>28</v>
      </c>
      <c r="Q340" s="181">
        <v>64</v>
      </c>
      <c r="R340" s="181">
        <v>34</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T340" s="136"/>
    </row>
    <row r="341" spans="1:73" s="133" customFormat="1" ht="34.5" customHeight="1">
      <c r="A341" s="140" t="s">
        <v>329</v>
      </c>
      <c r="B341" s="1"/>
      <c r="C341" s="342"/>
      <c r="D341" s="342"/>
      <c r="E341" s="302" t="s">
        <v>330</v>
      </c>
      <c r="F341" s="303"/>
      <c r="G341" s="303"/>
      <c r="H341" s="304"/>
      <c r="I341" s="380"/>
      <c r="J341" s="83">
        <f>IF(SUM(L341:BR341)=0,IF(COUNTIF(L341:BR341,"未確認")&gt;0,"未確認",IF(COUNTIF(L341:BR341,"~*")&gt;0,"*",SUM(L341:BR341))),SUM(L341:BR341))</f>
        <v>0</v>
      </c>
      <c r="K341" s="56" t="str">
        <f>IF(OR(COUNTIF(L341:BR341,"未確認")&gt;0,COUNTIF(L341:BR341,"~*")&gt;0),"※","")</f>
        <v/>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T341" s="136"/>
    </row>
    <row r="342" spans="1:73" s="133" customFormat="1" ht="34.5" customHeight="1">
      <c r="A342" s="140" t="s">
        <v>331</v>
      </c>
      <c r="B342" s="1"/>
      <c r="C342" s="342"/>
      <c r="D342" s="342"/>
      <c r="E342" s="308" t="s">
        <v>332</v>
      </c>
      <c r="F342" s="309"/>
      <c r="G342" s="309"/>
      <c r="H342" s="310"/>
      <c r="I342" s="380"/>
      <c r="J342" s="83">
        <f>IF(SUM(L342:BR342)=0,IF(COUNTIF(L342:BR342,"未確認")&gt;0,"未確認",IF(COUNTIF(L342:BR342,"~*")&gt;0,"*",SUM(L342:BR342))),SUM(L342:BR342))</f>
        <v>426</v>
      </c>
      <c r="K342" s="56" t="str">
        <f>IF(OR(COUNTIF(L342:BR342,"未確認")&gt;0,COUNTIF(L342:BR342,"~*")&gt;0),"※","")</f>
        <v/>
      </c>
      <c r="L342" s="84">
        <v>67</v>
      </c>
      <c r="M342" s="181">
        <v>60</v>
      </c>
      <c r="N342" s="181">
        <v>17</v>
      </c>
      <c r="O342" s="181">
        <v>24</v>
      </c>
      <c r="P342" s="181">
        <v>98</v>
      </c>
      <c r="Q342" s="181">
        <v>75</v>
      </c>
      <c r="R342" s="181">
        <v>85</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T342" s="136"/>
    </row>
    <row r="343" spans="1:73" s="133" customFormat="1" ht="34.5" customHeight="1">
      <c r="A343" s="140" t="s">
        <v>333</v>
      </c>
      <c r="B343" s="1"/>
      <c r="C343" s="342"/>
      <c r="D343" s="342"/>
      <c r="E343" s="308" t="s">
        <v>334</v>
      </c>
      <c r="F343" s="309"/>
      <c r="G343" s="309"/>
      <c r="H343" s="310"/>
      <c r="I343" s="380"/>
      <c r="J343" s="83">
        <f>IF(SUM(L343:BR343)=0,IF(COUNTIF(L343:BR343,"未確認")&gt;0,"未確認",IF(COUNTIF(L343:BR343,"~*")&gt;0,"*",SUM(L343:BR343))),SUM(L343:BR343))</f>
        <v>162</v>
      </c>
      <c r="K343" s="56" t="str">
        <f>IF(OR(COUNTIF(L343:BR343,"未確認")&gt;0,COUNTIF(L343:BR343,"~*")&gt;0),"※","")</f>
        <v/>
      </c>
      <c r="L343" s="84">
        <v>14</v>
      </c>
      <c r="M343" s="181">
        <v>18</v>
      </c>
      <c r="N343" s="181">
        <v>37</v>
      </c>
      <c r="O343" s="181">
        <v>0</v>
      </c>
      <c r="P343" s="181">
        <v>34</v>
      </c>
      <c r="Q343" s="181">
        <v>26</v>
      </c>
      <c r="R343" s="181">
        <v>33</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T343" s="136"/>
    </row>
    <row r="344" spans="1:73" s="133" customFormat="1" ht="34.5" customHeight="1">
      <c r="A344" s="140" t="s">
        <v>335</v>
      </c>
      <c r="B344" s="1"/>
      <c r="C344" s="342"/>
      <c r="D344" s="342"/>
      <c r="E344" s="308" t="s">
        <v>200</v>
      </c>
      <c r="F344" s="309"/>
      <c r="G344" s="309"/>
      <c r="H344" s="310"/>
      <c r="I344" s="381"/>
      <c r="J344" s="83">
        <f>IF(SUM(L344:BR344)=0,IF(COUNTIF(L344:BR344,"未確認")&gt;0,"未確認",IF(COUNTIF(L344:BR344,"~*")&gt;0,"*",SUM(L344:BR344))),SUM(L344:BR344))</f>
        <v>0</v>
      </c>
      <c r="K344" s="56" t="str">
        <f>IF(OR(COUNTIF(L344:BR344,"未確認")&gt;0,COUNTIF(L344:BR344,"~*")&gt;0),"※","")</f>
        <v/>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T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336</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78</v>
      </c>
      <c r="K350" s="107"/>
      <c r="L350" s="262" t="str">
        <f>IF(ISBLANK(L$9),"",L$9)</f>
        <v>E5</v>
      </c>
      <c r="M350" s="263" t="str">
        <f t="shared" ref="M350" si="26">IF(ISBLANK(M$9),"",M$9)</f>
        <v>E6</v>
      </c>
      <c r="N350" s="262" t="str">
        <f>IF(ISBLANK(N$9),"",N$9)</f>
        <v>ICU</v>
      </c>
      <c r="O350" s="262" t="str">
        <f>IF(ISBLANK(O$9),"",O$9)</f>
        <v>SCU</v>
      </c>
      <c r="P350" s="262" t="str">
        <f>IF(ISBLANK(P$9),"",P$9)</f>
        <v>W3A</v>
      </c>
      <c r="Q350" s="262" t="str">
        <f>IF(ISBLANK(Q$9),"",Q$9)</f>
        <v>W3B</v>
      </c>
      <c r="R350" s="262" t="str">
        <f>IF(ISBLANK(R$9),"",R$9)</f>
        <v>W5</v>
      </c>
      <c r="S350" s="262" t="str">
        <f>IF(ISBLANK(S$9),"",S$9)</f>
        <v/>
      </c>
      <c r="T350" s="262" t="str">
        <f>IF(ISBLANK(T$9),"",T$9)</f>
        <v/>
      </c>
      <c r="U350" s="262" t="str">
        <f>IF(ISBLANK(U$9),"",U$9)</f>
        <v/>
      </c>
      <c r="V350" s="262" t="str">
        <f>IF(ISBLANK(V$9),"",V$9)</f>
        <v/>
      </c>
      <c r="W350" s="262" t="str">
        <f>IF(ISBLANK(W$9),"",W$9)</f>
        <v/>
      </c>
      <c r="X350" s="262" t="str">
        <f>IF(ISBLANK(X$9),"",X$9)</f>
        <v/>
      </c>
      <c r="Y350" s="262" t="str">
        <f>IF(ISBLANK(Y$9),"",Y$9)</f>
        <v/>
      </c>
      <c r="Z350" s="262" t="str">
        <f>IF(ISBLANK(Z$9),"",Z$9)</f>
        <v/>
      </c>
      <c r="AA350" s="262" t="str">
        <f>IF(ISBLANK(AA$9),"",AA$9)</f>
        <v/>
      </c>
      <c r="AB350" s="262" t="str">
        <f>IF(ISBLANK(AB$9),"",AB$9)</f>
        <v/>
      </c>
      <c r="AC350" s="262" t="str">
        <f>IF(ISBLANK(AC$9),"",AC$9)</f>
        <v/>
      </c>
      <c r="AD350" s="262" t="str">
        <f>IF(ISBLANK(AD$9),"",AD$9)</f>
        <v/>
      </c>
      <c r="AE350" s="262" t="str">
        <f>IF(ISBLANK(AE$9),"",AE$9)</f>
        <v/>
      </c>
      <c r="AF350" s="262" t="str">
        <f>IF(ISBLANK(AF$9),"",AF$9)</f>
        <v/>
      </c>
      <c r="AG350" s="262" t="str">
        <f>IF(ISBLANK(AG$9),"",AG$9)</f>
        <v/>
      </c>
      <c r="AH350" s="262" t="str">
        <f>IF(ISBLANK(AH$9),"",AH$9)</f>
        <v/>
      </c>
      <c r="AI350" s="262" t="str">
        <f>IF(ISBLANK(AI$9),"",AI$9)</f>
        <v/>
      </c>
      <c r="AJ350" s="262" t="str">
        <f>IF(ISBLANK(AJ$9),"",AJ$9)</f>
        <v/>
      </c>
      <c r="AK350" s="262" t="str">
        <f>IF(ISBLANK(AK$9),"",AK$9)</f>
        <v/>
      </c>
      <c r="AL350" s="262" t="str">
        <f>IF(ISBLANK(AL$9),"",AL$9)</f>
        <v/>
      </c>
      <c r="AM350" s="262" t="str">
        <f>IF(ISBLANK(AM$9),"",AM$9)</f>
        <v/>
      </c>
      <c r="AN350" s="262" t="str">
        <f>IF(ISBLANK(AN$9),"",AN$9)</f>
        <v/>
      </c>
      <c r="AO350" s="262" t="str">
        <f>IF(ISBLANK(AO$9),"",AO$9)</f>
        <v/>
      </c>
      <c r="AP350" s="262" t="str">
        <f>IF(ISBLANK(AP$9),"",AP$9)</f>
        <v/>
      </c>
      <c r="AQ350" s="262" t="str">
        <f>IF(ISBLANK(AQ$9),"",AQ$9)</f>
        <v/>
      </c>
      <c r="AR350" s="262" t="str">
        <f>IF(ISBLANK(AR$9),"",AR$9)</f>
        <v/>
      </c>
      <c r="AS350" s="262" t="str">
        <f>IF(ISBLANK(AS$9),"",AS$9)</f>
        <v/>
      </c>
      <c r="AT350" s="262" t="str">
        <f>IF(ISBLANK(AT$9),"",AT$9)</f>
        <v/>
      </c>
      <c r="AU350" s="262" t="str">
        <f>IF(ISBLANK(AU$9),"",AU$9)</f>
        <v/>
      </c>
      <c r="AV350" s="262" t="str">
        <f>IF(ISBLANK(AV$9),"",AV$9)</f>
        <v/>
      </c>
      <c r="AW350" s="262" t="str">
        <f>IF(ISBLANK(AW$9),"",AW$9)</f>
        <v/>
      </c>
      <c r="AX350" s="262" t="str">
        <f>IF(ISBLANK(AX$9),"",AX$9)</f>
        <v/>
      </c>
      <c r="AY350" s="262" t="str">
        <f>IF(ISBLANK(AY$9),"",AY$9)</f>
        <v/>
      </c>
      <c r="AZ350" s="262" t="str">
        <f>IF(ISBLANK(AZ$9),"",AZ$9)</f>
        <v/>
      </c>
      <c r="BA350" s="262" t="str">
        <f>IF(ISBLANK(BA$9),"",BA$9)</f>
        <v/>
      </c>
      <c r="BB350" s="262" t="str">
        <f>IF(ISBLANK(BB$9),"",BB$9)</f>
        <v/>
      </c>
      <c r="BC350" s="262" t="str">
        <f>IF(ISBLANK(BC$9),"",BC$9)</f>
        <v/>
      </c>
      <c r="BD350" s="262" t="str">
        <f>IF(ISBLANK(BD$9),"",BD$9)</f>
        <v/>
      </c>
      <c r="BE350" s="262" t="str">
        <f>IF(ISBLANK(BE$9),"",BE$9)</f>
        <v/>
      </c>
      <c r="BF350" s="262" t="str">
        <f>IF(ISBLANK(BF$9),"",BF$9)</f>
        <v/>
      </c>
      <c r="BG350" s="262" t="str">
        <f>IF(ISBLANK(BG$9),"",BG$9)</f>
        <v/>
      </c>
      <c r="BH350" s="262" t="str">
        <f>IF(ISBLANK(BH$9),"",BH$9)</f>
        <v/>
      </c>
      <c r="BI350" s="262" t="str">
        <f>IF(ISBLANK(BI$9),"",BI$9)</f>
        <v/>
      </c>
      <c r="BJ350" s="262" t="str">
        <f>IF(ISBLANK(BJ$9),"",BJ$9)</f>
        <v/>
      </c>
      <c r="BK350" s="262" t="str">
        <f>IF(ISBLANK(BK$9),"",BK$9)</f>
        <v/>
      </c>
      <c r="BL350" s="262" t="str">
        <f>IF(ISBLANK(BL$9),"",BL$9)</f>
        <v/>
      </c>
      <c r="BM350" s="262" t="str">
        <f>IF(ISBLANK(BM$9),"",BM$9)</f>
        <v/>
      </c>
      <c r="BN350" s="262" t="str">
        <f>IF(ISBLANK(BN$9),"",BN$9)</f>
        <v/>
      </c>
      <c r="BO350" s="262" t="str">
        <f>IF(ISBLANK(BO$9),"",BO$9)</f>
        <v/>
      </c>
      <c r="BP350" s="262" t="str">
        <f>IF(ISBLANK(BP$9),"",BP$9)</f>
        <v/>
      </c>
      <c r="BQ350" s="262" t="str">
        <f>IF(ISBLANK(BQ$9),"",BQ$9)</f>
        <v/>
      </c>
      <c r="BR350" s="262" t="str">
        <f>IF(ISBLANK(BR$9),"",BR$9)</f>
        <v/>
      </c>
      <c r="BT350" s="285"/>
      <c r="BU350" s="211"/>
    </row>
    <row r="351" spans="1:73" ht="20.25" customHeight="1">
      <c r="A351" s="136" t="s">
        <v>131</v>
      </c>
      <c r="C351" s="25"/>
      <c r="I351" s="47" t="s">
        <v>79</v>
      </c>
      <c r="J351" s="48"/>
      <c r="K351" s="55"/>
      <c r="L351" s="272" t="str">
        <f>IF(ISBLANK(L$95),"",L$95)</f>
        <v>急性期</v>
      </c>
      <c r="M351" s="263" t="str">
        <f t="shared" ref="M351" si="27">IF(ISBLANK(M$95),"",M$95)</f>
        <v>急性期</v>
      </c>
      <c r="N351" s="272" t="str">
        <f>IF(ISBLANK(N$95),"",N$95)</f>
        <v>高度急性期</v>
      </c>
      <c r="O351" s="272" t="str">
        <f>IF(ISBLANK(O$95),"",O$95)</f>
        <v>高度急性期</v>
      </c>
      <c r="P351" s="272" t="str">
        <f>IF(ISBLANK(P$95),"",P$95)</f>
        <v>急性期</v>
      </c>
      <c r="Q351" s="272" t="str">
        <f>IF(ISBLANK(Q$95),"",Q$95)</f>
        <v>急性期</v>
      </c>
      <c r="R351" s="272" t="str">
        <f>IF(ISBLANK(R$95),"",R$95)</f>
        <v>急性期</v>
      </c>
      <c r="S351" s="272" t="str">
        <f>IF(ISBLANK(S$95),"",S$95)</f>
        <v/>
      </c>
      <c r="T351" s="272" t="str">
        <f>IF(ISBLANK(T$95),"",T$95)</f>
        <v/>
      </c>
      <c r="U351" s="272" t="str">
        <f>IF(ISBLANK(U$95),"",U$95)</f>
        <v/>
      </c>
      <c r="V351" s="272" t="str">
        <f>IF(ISBLANK(V$95),"",V$95)</f>
        <v/>
      </c>
      <c r="W351" s="272" t="str">
        <f>IF(ISBLANK(W$95),"",W$95)</f>
        <v/>
      </c>
      <c r="X351" s="272" t="str">
        <f>IF(ISBLANK(X$95),"",X$95)</f>
        <v/>
      </c>
      <c r="Y351" s="272" t="str">
        <f>IF(ISBLANK(Y$95),"",Y$95)</f>
        <v/>
      </c>
      <c r="Z351" s="272" t="str">
        <f>IF(ISBLANK(Z$95),"",Z$95)</f>
        <v/>
      </c>
      <c r="AA351" s="272" t="str">
        <f>IF(ISBLANK(AA$95),"",AA$95)</f>
        <v/>
      </c>
      <c r="AB351" s="272" t="str">
        <f>IF(ISBLANK(AB$95),"",AB$95)</f>
        <v/>
      </c>
      <c r="AC351" s="272" t="str">
        <f>IF(ISBLANK(AC$95),"",AC$95)</f>
        <v/>
      </c>
      <c r="AD351" s="272" t="str">
        <f>IF(ISBLANK(AD$95),"",AD$95)</f>
        <v/>
      </c>
      <c r="AE351" s="272" t="str">
        <f>IF(ISBLANK(AE$95),"",AE$95)</f>
        <v/>
      </c>
      <c r="AF351" s="272" t="str">
        <f>IF(ISBLANK(AF$95),"",AF$95)</f>
        <v/>
      </c>
      <c r="AG351" s="272" t="str">
        <f>IF(ISBLANK(AG$95),"",AG$95)</f>
        <v/>
      </c>
      <c r="AH351" s="272" t="str">
        <f>IF(ISBLANK(AH$95),"",AH$95)</f>
        <v/>
      </c>
      <c r="AI351" s="272" t="str">
        <f>IF(ISBLANK(AI$95),"",AI$95)</f>
        <v/>
      </c>
      <c r="AJ351" s="272" t="str">
        <f>IF(ISBLANK(AJ$95),"",AJ$95)</f>
        <v/>
      </c>
      <c r="AK351" s="272" t="str">
        <f>IF(ISBLANK(AK$95),"",AK$95)</f>
        <v/>
      </c>
      <c r="AL351" s="272" t="str">
        <f>IF(ISBLANK(AL$95),"",AL$95)</f>
        <v/>
      </c>
      <c r="AM351" s="272" t="str">
        <f>IF(ISBLANK(AM$95),"",AM$95)</f>
        <v/>
      </c>
      <c r="AN351" s="272" t="str">
        <f>IF(ISBLANK(AN$95),"",AN$95)</f>
        <v/>
      </c>
      <c r="AO351" s="272" t="str">
        <f>IF(ISBLANK(AO$95),"",AO$95)</f>
        <v/>
      </c>
      <c r="AP351" s="272" t="str">
        <f>IF(ISBLANK(AP$95),"",AP$95)</f>
        <v/>
      </c>
      <c r="AQ351" s="272" t="str">
        <f>IF(ISBLANK(AQ$95),"",AQ$95)</f>
        <v/>
      </c>
      <c r="AR351" s="272" t="str">
        <f>IF(ISBLANK(AR$95),"",AR$95)</f>
        <v/>
      </c>
      <c r="AS351" s="272" t="str">
        <f>IF(ISBLANK(AS$95),"",AS$95)</f>
        <v/>
      </c>
      <c r="AT351" s="272" t="str">
        <f>IF(ISBLANK(AT$95),"",AT$95)</f>
        <v/>
      </c>
      <c r="AU351" s="272" t="str">
        <f>IF(ISBLANK(AU$95),"",AU$95)</f>
        <v/>
      </c>
      <c r="AV351" s="272" t="str">
        <f>IF(ISBLANK(AV$95),"",AV$95)</f>
        <v/>
      </c>
      <c r="AW351" s="272" t="str">
        <f>IF(ISBLANK(AW$95),"",AW$95)</f>
        <v/>
      </c>
      <c r="AX351" s="272" t="str">
        <f>IF(ISBLANK(AX$95),"",AX$95)</f>
        <v/>
      </c>
      <c r="AY351" s="272" t="str">
        <f>IF(ISBLANK(AY$95),"",AY$95)</f>
        <v/>
      </c>
      <c r="AZ351" s="272" t="str">
        <f>IF(ISBLANK(AZ$95),"",AZ$95)</f>
        <v/>
      </c>
      <c r="BA351" s="272" t="str">
        <f>IF(ISBLANK(BA$95),"",BA$95)</f>
        <v/>
      </c>
      <c r="BB351" s="272" t="str">
        <f>IF(ISBLANK(BB$95),"",BB$95)</f>
        <v/>
      </c>
      <c r="BC351" s="272" t="str">
        <f>IF(ISBLANK(BC$95),"",BC$95)</f>
        <v/>
      </c>
      <c r="BD351" s="272" t="str">
        <f>IF(ISBLANK(BD$95),"",BD$95)</f>
        <v/>
      </c>
      <c r="BE351" s="272" t="str">
        <f>IF(ISBLANK(BE$95),"",BE$95)</f>
        <v/>
      </c>
      <c r="BF351" s="272" t="str">
        <f>IF(ISBLANK(BF$95),"",BF$95)</f>
        <v/>
      </c>
      <c r="BG351" s="272" t="str">
        <f>IF(ISBLANK(BG$95),"",BG$95)</f>
        <v/>
      </c>
      <c r="BH351" s="272" t="str">
        <f>IF(ISBLANK(BH$95),"",BH$95)</f>
        <v/>
      </c>
      <c r="BI351" s="272" t="str">
        <f>IF(ISBLANK(BI$95),"",BI$95)</f>
        <v/>
      </c>
      <c r="BJ351" s="272" t="str">
        <f>IF(ISBLANK(BJ$95),"",BJ$95)</f>
        <v/>
      </c>
      <c r="BK351" s="272" t="str">
        <f>IF(ISBLANK(BK$95),"",BK$95)</f>
        <v/>
      </c>
      <c r="BL351" s="272" t="str">
        <f>IF(ISBLANK(BL$95),"",BL$95)</f>
        <v/>
      </c>
      <c r="BM351" s="272" t="str">
        <f>IF(ISBLANK(BM$95),"",BM$95)</f>
        <v/>
      </c>
      <c r="BN351" s="272" t="str">
        <f>IF(ISBLANK(BN$95),"",BN$95)</f>
        <v/>
      </c>
      <c r="BO351" s="272" t="str">
        <f>IF(ISBLANK(BO$95),"",BO$95)</f>
        <v/>
      </c>
      <c r="BP351" s="272" t="str">
        <f>IF(ISBLANK(BP$95),"",BP$95)</f>
        <v/>
      </c>
      <c r="BQ351" s="272" t="str">
        <f>IF(ISBLANK(BQ$95),"",BQ$95)</f>
        <v/>
      </c>
      <c r="BR351" s="272" t="str">
        <f>IF(ISBLANK(BR$95),"",BR$95)</f>
        <v/>
      </c>
      <c r="BT351" s="285"/>
      <c r="BU351" s="211"/>
    </row>
    <row r="352" spans="1:73" s="133" customFormat="1" ht="34.5" customHeight="1">
      <c r="A352" s="140" t="s">
        <v>337</v>
      </c>
      <c r="B352" s="1"/>
      <c r="C352" s="329" t="s">
        <v>338</v>
      </c>
      <c r="D352" s="330"/>
      <c r="E352" s="330"/>
      <c r="F352" s="330"/>
      <c r="G352" s="330"/>
      <c r="H352" s="331"/>
      <c r="I352" s="347" t="s">
        <v>339</v>
      </c>
      <c r="J352" s="112">
        <f>IF(SUM(L352:BR352)=0,IF(COUNTIF(L352:BR352,"未確認")&gt;0,"未確認",IF(COUNTIF(L352:BR352,"~*")&gt;0,"*",SUM(L352:BR352))),SUM(L352:BR352))</f>
        <v>5261</v>
      </c>
      <c r="K352" s="113" t="str">
        <f>IF(OR(COUNTIF(L352:BR352,"未確認")&gt;0,COUNTIF(L352:BR352,"~*")&gt;0),"※","")</f>
        <v/>
      </c>
      <c r="L352" s="84">
        <v>1197</v>
      </c>
      <c r="M352" s="181">
        <v>943</v>
      </c>
      <c r="N352" s="229">
        <v>102</v>
      </c>
      <c r="O352" s="229">
        <v>159</v>
      </c>
      <c r="P352" s="229">
        <v>1045</v>
      </c>
      <c r="Q352" s="229">
        <v>1356</v>
      </c>
      <c r="R352" s="229">
        <v>459</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T352" s="136"/>
    </row>
    <row r="353" spans="1:73" s="133" customFormat="1" ht="34.5" customHeight="1">
      <c r="A353" s="139" t="s">
        <v>340</v>
      </c>
      <c r="B353" s="1"/>
      <c r="C353" s="108"/>
      <c r="D353" s="109"/>
      <c r="E353" s="317" t="s">
        <v>341</v>
      </c>
      <c r="F353" s="318"/>
      <c r="G353" s="318"/>
      <c r="H353" s="319"/>
      <c r="I353" s="380"/>
      <c r="J353" s="112">
        <f>IF(SUM(L353:BR353)=0,IF(COUNTIF(L353:BR353,"未確認")&gt;0,"未確認",IF(COUNTIF(L353:BR353,"~*")&gt;0,"*",SUM(L353:BR353))),SUM(L353:BR353))</f>
        <v>162</v>
      </c>
      <c r="K353" s="113" t="str">
        <f>IF(OR(COUNTIF(L353:BR353,"未確認")&gt;0,COUNTIF(L353:BR353,"~*")&gt;0),"※","")</f>
        <v/>
      </c>
      <c r="L353" s="84">
        <v>14</v>
      </c>
      <c r="M353" s="181">
        <v>18</v>
      </c>
      <c r="N353" s="229">
        <v>37</v>
      </c>
      <c r="O353" s="229">
        <v>0</v>
      </c>
      <c r="P353" s="229">
        <v>34</v>
      </c>
      <c r="Q353" s="229">
        <v>26</v>
      </c>
      <c r="R353" s="229">
        <v>33</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T353" s="136"/>
    </row>
    <row r="354" spans="1:73" s="133" customFormat="1" ht="34.5" customHeight="1">
      <c r="A354" s="139" t="s">
        <v>342</v>
      </c>
      <c r="B354" s="1"/>
      <c r="C354" s="108"/>
      <c r="D354" s="109"/>
      <c r="E354" s="317" t="s">
        <v>343</v>
      </c>
      <c r="F354" s="318"/>
      <c r="G354" s="318"/>
      <c r="H354" s="319"/>
      <c r="I354" s="380"/>
      <c r="J354" s="112">
        <f>IF(SUM(L354:BR354)=0,IF(COUNTIF(L354:BR354,"未確認")&gt;0,"未確認",IF(COUNTIF(L354:BR354,"~*")&gt;0,"*",SUM(L354:BR354))),SUM(L354:BR354))</f>
        <v>0</v>
      </c>
      <c r="K354" s="113" t="str">
        <f>IF(OR(COUNTIF(L354:BR354,"未確認")&gt;0,COUNTIF(L354:BR354,"~*")&gt;0),"※","")</f>
        <v/>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T354" s="136"/>
    </row>
    <row r="355" spans="1:73" s="133" customFormat="1" ht="34.5" customHeight="1">
      <c r="A355" s="139" t="s">
        <v>344</v>
      </c>
      <c r="B355" s="1"/>
      <c r="C355" s="108"/>
      <c r="D355" s="109"/>
      <c r="E355" s="317" t="s">
        <v>345</v>
      </c>
      <c r="F355" s="318"/>
      <c r="G355" s="318"/>
      <c r="H355" s="319"/>
      <c r="I355" s="380"/>
      <c r="J355" s="112">
        <f>IF(SUM(L355:BR355)=0,IF(COUNTIF(L355:BR355,"未確認")&gt;0,"未確認",IF(COUNTIF(L355:BR355,"~*")&gt;0,"*",SUM(L355:BR355))),SUM(L355:BR355))</f>
        <v>0</v>
      </c>
      <c r="K355" s="113" t="str">
        <f>IF(OR(COUNTIF(L355:BR355,"未確認")&gt;0,COUNTIF(L355:BR355,"~*")&gt;0),"※","")</f>
        <v/>
      </c>
      <c r="L355" s="84">
        <v>0</v>
      </c>
      <c r="M355" s="181">
        <v>0</v>
      </c>
      <c r="N355" s="229">
        <v>0</v>
      </c>
      <c r="O355" s="229">
        <v>0</v>
      </c>
      <c r="P355" s="229">
        <v>0</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T355" s="136"/>
    </row>
    <row r="356" spans="1:73" s="133" customFormat="1" ht="34.5" customHeight="1">
      <c r="A356" s="140" t="s">
        <v>346</v>
      </c>
      <c r="B356" s="1"/>
      <c r="C356" s="110"/>
      <c r="D356" s="111"/>
      <c r="E356" s="320" t="s">
        <v>347</v>
      </c>
      <c r="F356" s="321"/>
      <c r="G356" s="321"/>
      <c r="H356" s="322"/>
      <c r="I356" s="381"/>
      <c r="J356" s="112">
        <f>IF(SUM(L356:BR356)=0,IF(COUNTIF(L356:BR356,"未確認")&gt;0,"未確認",IF(COUNTIF(L356:BR356,"~*")&gt;0,"*",SUM(L356:BR356))),SUM(L356:BR356))</f>
        <v>5099</v>
      </c>
      <c r="K356" s="113" t="str">
        <f>IF(OR(COUNTIF(L356:BR356,"未確認")&gt;0,COUNTIF(L356:BR356,"~*")&gt;0),"※","")</f>
        <v/>
      </c>
      <c r="L356" s="84">
        <v>1183</v>
      </c>
      <c r="M356" s="181">
        <v>925</v>
      </c>
      <c r="N356" s="229">
        <v>65</v>
      </c>
      <c r="O356" s="229">
        <v>159</v>
      </c>
      <c r="P356" s="229">
        <v>1011</v>
      </c>
      <c r="Q356" s="229">
        <v>1330</v>
      </c>
      <c r="R356" s="229">
        <v>426</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T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348</v>
      </c>
      <c r="C360" s="13"/>
      <c r="D360" s="13"/>
      <c r="E360" s="13"/>
      <c r="F360" s="13"/>
      <c r="G360" s="13"/>
      <c r="H360" s="8"/>
      <c r="I360" s="8"/>
      <c r="J360" s="6"/>
      <c r="K360" s="5"/>
      <c r="L360" s="5"/>
      <c r="M360" s="5"/>
      <c r="N360" s="225"/>
      <c r="BU360" s="136"/>
    </row>
    <row r="361" spans="1:73" s="133" customFormat="1">
      <c r="B361" s="1" t="s">
        <v>349</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78</v>
      </c>
      <c r="K363" s="107"/>
      <c r="L363" s="262" t="str">
        <f>IF(ISBLANK(L$9),"",L$9)</f>
        <v>E5</v>
      </c>
      <c r="M363" s="263" t="str">
        <f t="shared" ref="M363" si="28">IF(ISBLANK(M$9),"",M$9)</f>
        <v>E6</v>
      </c>
      <c r="N363" s="262" t="str">
        <f>IF(ISBLANK(N$9),"",N$9)</f>
        <v>ICU</v>
      </c>
      <c r="O363" s="262" t="str">
        <f>IF(ISBLANK(O$9),"",O$9)</f>
        <v>SCU</v>
      </c>
      <c r="P363" s="262" t="str">
        <f>IF(ISBLANK(P$9),"",P$9)</f>
        <v>W3A</v>
      </c>
      <c r="Q363" s="262" t="str">
        <f>IF(ISBLANK(Q$9),"",Q$9)</f>
        <v>W3B</v>
      </c>
      <c r="R363" s="262" t="str">
        <f>IF(ISBLANK(R$9),"",R$9)</f>
        <v>W5</v>
      </c>
      <c r="S363" s="262" t="str">
        <f>IF(ISBLANK(S$9),"",S$9)</f>
        <v/>
      </c>
      <c r="T363" s="262" t="str">
        <f>IF(ISBLANK(T$9),"",T$9)</f>
        <v/>
      </c>
      <c r="U363" s="262" t="str">
        <f>IF(ISBLANK(U$9),"",U$9)</f>
        <v/>
      </c>
      <c r="V363" s="262" t="str">
        <f>IF(ISBLANK(V$9),"",V$9)</f>
        <v/>
      </c>
      <c r="W363" s="262" t="str">
        <f>IF(ISBLANK(W$9),"",W$9)</f>
        <v/>
      </c>
      <c r="X363" s="262" t="str">
        <f>IF(ISBLANK(X$9),"",X$9)</f>
        <v/>
      </c>
      <c r="Y363" s="262" t="str">
        <f>IF(ISBLANK(Y$9),"",Y$9)</f>
        <v/>
      </c>
      <c r="Z363" s="262" t="str">
        <f>IF(ISBLANK(Z$9),"",Z$9)</f>
        <v/>
      </c>
      <c r="AA363" s="262" t="str">
        <f>IF(ISBLANK(AA$9),"",AA$9)</f>
        <v/>
      </c>
      <c r="AB363" s="262" t="str">
        <f>IF(ISBLANK(AB$9),"",AB$9)</f>
        <v/>
      </c>
      <c r="AC363" s="262" t="str">
        <f>IF(ISBLANK(AC$9),"",AC$9)</f>
        <v/>
      </c>
      <c r="AD363" s="262" t="str">
        <f>IF(ISBLANK(AD$9),"",AD$9)</f>
        <v/>
      </c>
      <c r="AE363" s="262" t="str">
        <f>IF(ISBLANK(AE$9),"",AE$9)</f>
        <v/>
      </c>
      <c r="AF363" s="262" t="str">
        <f>IF(ISBLANK(AF$9),"",AF$9)</f>
        <v/>
      </c>
      <c r="AG363" s="262" t="str">
        <f>IF(ISBLANK(AG$9),"",AG$9)</f>
        <v/>
      </c>
      <c r="AH363" s="262" t="str">
        <f>IF(ISBLANK(AH$9),"",AH$9)</f>
        <v/>
      </c>
      <c r="AI363" s="262" t="str">
        <f>IF(ISBLANK(AI$9),"",AI$9)</f>
        <v/>
      </c>
      <c r="AJ363" s="262" t="str">
        <f>IF(ISBLANK(AJ$9),"",AJ$9)</f>
        <v/>
      </c>
      <c r="AK363" s="262" t="str">
        <f>IF(ISBLANK(AK$9),"",AK$9)</f>
        <v/>
      </c>
      <c r="AL363" s="262" t="str">
        <f>IF(ISBLANK(AL$9),"",AL$9)</f>
        <v/>
      </c>
      <c r="AM363" s="262" t="str">
        <f>IF(ISBLANK(AM$9),"",AM$9)</f>
        <v/>
      </c>
      <c r="AN363" s="262" t="str">
        <f>IF(ISBLANK(AN$9),"",AN$9)</f>
        <v/>
      </c>
      <c r="AO363" s="262" t="str">
        <f>IF(ISBLANK(AO$9),"",AO$9)</f>
        <v/>
      </c>
      <c r="AP363" s="262" t="str">
        <f>IF(ISBLANK(AP$9),"",AP$9)</f>
        <v/>
      </c>
      <c r="AQ363" s="262" t="str">
        <f>IF(ISBLANK(AQ$9),"",AQ$9)</f>
        <v/>
      </c>
      <c r="AR363" s="262" t="str">
        <f>IF(ISBLANK(AR$9),"",AR$9)</f>
        <v/>
      </c>
      <c r="AS363" s="262" t="str">
        <f>IF(ISBLANK(AS$9),"",AS$9)</f>
        <v/>
      </c>
      <c r="AT363" s="262" t="str">
        <f>IF(ISBLANK(AT$9),"",AT$9)</f>
        <v/>
      </c>
      <c r="AU363" s="262" t="str">
        <f>IF(ISBLANK(AU$9),"",AU$9)</f>
        <v/>
      </c>
      <c r="AV363" s="262" t="str">
        <f>IF(ISBLANK(AV$9),"",AV$9)</f>
        <v/>
      </c>
      <c r="AW363" s="262" t="str">
        <f>IF(ISBLANK(AW$9),"",AW$9)</f>
        <v/>
      </c>
      <c r="AX363" s="262" t="str">
        <f>IF(ISBLANK(AX$9),"",AX$9)</f>
        <v/>
      </c>
      <c r="AY363" s="262" t="str">
        <f>IF(ISBLANK(AY$9),"",AY$9)</f>
        <v/>
      </c>
      <c r="AZ363" s="262" t="str">
        <f>IF(ISBLANK(AZ$9),"",AZ$9)</f>
        <v/>
      </c>
      <c r="BA363" s="262" t="str">
        <f>IF(ISBLANK(BA$9),"",BA$9)</f>
        <v/>
      </c>
      <c r="BB363" s="262" t="str">
        <f>IF(ISBLANK(BB$9),"",BB$9)</f>
        <v/>
      </c>
      <c r="BC363" s="262" t="str">
        <f>IF(ISBLANK(BC$9),"",BC$9)</f>
        <v/>
      </c>
      <c r="BD363" s="262" t="str">
        <f>IF(ISBLANK(BD$9),"",BD$9)</f>
        <v/>
      </c>
      <c r="BE363" s="262" t="str">
        <f>IF(ISBLANK(BE$9),"",BE$9)</f>
        <v/>
      </c>
      <c r="BF363" s="262" t="str">
        <f>IF(ISBLANK(BF$9),"",BF$9)</f>
        <v/>
      </c>
      <c r="BG363" s="262" t="str">
        <f>IF(ISBLANK(BG$9),"",BG$9)</f>
        <v/>
      </c>
      <c r="BH363" s="262" t="str">
        <f>IF(ISBLANK(BH$9),"",BH$9)</f>
        <v/>
      </c>
      <c r="BI363" s="262" t="str">
        <f>IF(ISBLANK(BI$9),"",BI$9)</f>
        <v/>
      </c>
      <c r="BJ363" s="262" t="str">
        <f>IF(ISBLANK(BJ$9),"",BJ$9)</f>
        <v/>
      </c>
      <c r="BK363" s="262" t="str">
        <f>IF(ISBLANK(BK$9),"",BK$9)</f>
        <v/>
      </c>
      <c r="BL363" s="262" t="str">
        <f>IF(ISBLANK(BL$9),"",BL$9)</f>
        <v/>
      </c>
      <c r="BM363" s="262" t="str">
        <f>IF(ISBLANK(BM$9),"",BM$9)</f>
        <v/>
      </c>
      <c r="BN363" s="262" t="str">
        <f>IF(ISBLANK(BN$9),"",BN$9)</f>
        <v/>
      </c>
      <c r="BO363" s="262" t="str">
        <f>IF(ISBLANK(BO$9),"",BO$9)</f>
        <v/>
      </c>
      <c r="BP363" s="262" t="str">
        <f>IF(ISBLANK(BP$9),"",BP$9)</f>
        <v/>
      </c>
      <c r="BQ363" s="262" t="str">
        <f>IF(ISBLANK(BQ$9),"",BQ$9)</f>
        <v/>
      </c>
      <c r="BR363" s="262" t="str">
        <f>IF(ISBLANK(BR$9),"",BR$9)</f>
        <v/>
      </c>
      <c r="BT363" s="285"/>
      <c r="BU363" s="211"/>
    </row>
    <row r="364" spans="1:73" ht="20.25" customHeight="1">
      <c r="I364" s="47" t="s">
        <v>79</v>
      </c>
      <c r="J364" s="48"/>
      <c r="K364" s="55"/>
      <c r="L364" s="272" t="str">
        <f>IF(ISBLANK(L$95),"",L$95)</f>
        <v>急性期</v>
      </c>
      <c r="M364" s="263" t="str">
        <f t="shared" ref="M364" si="29">IF(ISBLANK(M$95),"",M$95)</f>
        <v>急性期</v>
      </c>
      <c r="N364" s="272" t="str">
        <f>IF(ISBLANK(N$95),"",N$95)</f>
        <v>高度急性期</v>
      </c>
      <c r="O364" s="272" t="str">
        <f>IF(ISBLANK(O$95),"",O$95)</f>
        <v>高度急性期</v>
      </c>
      <c r="P364" s="272" t="str">
        <f>IF(ISBLANK(P$95),"",P$95)</f>
        <v>急性期</v>
      </c>
      <c r="Q364" s="272" t="str">
        <f>IF(ISBLANK(Q$95),"",Q$95)</f>
        <v>急性期</v>
      </c>
      <c r="R364" s="272" t="str">
        <f>IF(ISBLANK(R$95),"",R$95)</f>
        <v>急性期</v>
      </c>
      <c r="S364" s="272" t="str">
        <f>IF(ISBLANK(S$95),"",S$95)</f>
        <v/>
      </c>
      <c r="T364" s="272" t="str">
        <f>IF(ISBLANK(T$95),"",T$95)</f>
        <v/>
      </c>
      <c r="U364" s="272" t="str">
        <f>IF(ISBLANK(U$95),"",U$95)</f>
        <v/>
      </c>
      <c r="V364" s="272" t="str">
        <f>IF(ISBLANK(V$95),"",V$95)</f>
        <v/>
      </c>
      <c r="W364" s="272" t="str">
        <f>IF(ISBLANK(W$95),"",W$95)</f>
        <v/>
      </c>
      <c r="X364" s="272" t="str">
        <f>IF(ISBLANK(X$95),"",X$95)</f>
        <v/>
      </c>
      <c r="Y364" s="272" t="str">
        <f>IF(ISBLANK(Y$95),"",Y$95)</f>
        <v/>
      </c>
      <c r="Z364" s="272" t="str">
        <f>IF(ISBLANK(Z$95),"",Z$95)</f>
        <v/>
      </c>
      <c r="AA364" s="272" t="str">
        <f>IF(ISBLANK(AA$95),"",AA$95)</f>
        <v/>
      </c>
      <c r="AB364" s="272" t="str">
        <f>IF(ISBLANK(AB$95),"",AB$95)</f>
        <v/>
      </c>
      <c r="AC364" s="272" t="str">
        <f>IF(ISBLANK(AC$95),"",AC$95)</f>
        <v/>
      </c>
      <c r="AD364" s="272" t="str">
        <f>IF(ISBLANK(AD$95),"",AD$95)</f>
        <v/>
      </c>
      <c r="AE364" s="272" t="str">
        <f>IF(ISBLANK(AE$95),"",AE$95)</f>
        <v/>
      </c>
      <c r="AF364" s="272" t="str">
        <f>IF(ISBLANK(AF$95),"",AF$95)</f>
        <v/>
      </c>
      <c r="AG364" s="272" t="str">
        <f>IF(ISBLANK(AG$95),"",AG$95)</f>
        <v/>
      </c>
      <c r="AH364" s="272" t="str">
        <f>IF(ISBLANK(AH$95),"",AH$95)</f>
        <v/>
      </c>
      <c r="AI364" s="272" t="str">
        <f>IF(ISBLANK(AI$95),"",AI$95)</f>
        <v/>
      </c>
      <c r="AJ364" s="272" t="str">
        <f>IF(ISBLANK(AJ$95),"",AJ$95)</f>
        <v/>
      </c>
      <c r="AK364" s="272" t="str">
        <f>IF(ISBLANK(AK$95),"",AK$95)</f>
        <v/>
      </c>
      <c r="AL364" s="272" t="str">
        <f>IF(ISBLANK(AL$95),"",AL$95)</f>
        <v/>
      </c>
      <c r="AM364" s="272" t="str">
        <f>IF(ISBLANK(AM$95),"",AM$95)</f>
        <v/>
      </c>
      <c r="AN364" s="272" t="str">
        <f>IF(ISBLANK(AN$95),"",AN$95)</f>
        <v/>
      </c>
      <c r="AO364" s="272" t="str">
        <f>IF(ISBLANK(AO$95),"",AO$95)</f>
        <v/>
      </c>
      <c r="AP364" s="272" t="str">
        <f>IF(ISBLANK(AP$95),"",AP$95)</f>
        <v/>
      </c>
      <c r="AQ364" s="272" t="str">
        <f>IF(ISBLANK(AQ$95),"",AQ$95)</f>
        <v/>
      </c>
      <c r="AR364" s="272" t="str">
        <f>IF(ISBLANK(AR$95),"",AR$95)</f>
        <v/>
      </c>
      <c r="AS364" s="272" t="str">
        <f>IF(ISBLANK(AS$95),"",AS$95)</f>
        <v/>
      </c>
      <c r="AT364" s="272" t="str">
        <f>IF(ISBLANK(AT$95),"",AT$95)</f>
        <v/>
      </c>
      <c r="AU364" s="272" t="str">
        <f>IF(ISBLANK(AU$95),"",AU$95)</f>
        <v/>
      </c>
      <c r="AV364" s="272" t="str">
        <f>IF(ISBLANK(AV$95),"",AV$95)</f>
        <v/>
      </c>
      <c r="AW364" s="272" t="str">
        <f>IF(ISBLANK(AW$95),"",AW$95)</f>
        <v/>
      </c>
      <c r="AX364" s="272" t="str">
        <f>IF(ISBLANK(AX$95),"",AX$95)</f>
        <v/>
      </c>
      <c r="AY364" s="272" t="str">
        <f>IF(ISBLANK(AY$95),"",AY$95)</f>
        <v/>
      </c>
      <c r="AZ364" s="272" t="str">
        <f>IF(ISBLANK(AZ$95),"",AZ$95)</f>
        <v/>
      </c>
      <c r="BA364" s="272" t="str">
        <f>IF(ISBLANK(BA$95),"",BA$95)</f>
        <v/>
      </c>
      <c r="BB364" s="272" t="str">
        <f>IF(ISBLANK(BB$95),"",BB$95)</f>
        <v/>
      </c>
      <c r="BC364" s="272" t="str">
        <f>IF(ISBLANK(BC$95),"",BC$95)</f>
        <v/>
      </c>
      <c r="BD364" s="272" t="str">
        <f>IF(ISBLANK(BD$95),"",BD$95)</f>
        <v/>
      </c>
      <c r="BE364" s="272" t="str">
        <f>IF(ISBLANK(BE$95),"",BE$95)</f>
        <v/>
      </c>
      <c r="BF364" s="272" t="str">
        <f>IF(ISBLANK(BF$95),"",BF$95)</f>
        <v/>
      </c>
      <c r="BG364" s="272" t="str">
        <f>IF(ISBLANK(BG$95),"",BG$95)</f>
        <v/>
      </c>
      <c r="BH364" s="272" t="str">
        <f>IF(ISBLANK(BH$95),"",BH$95)</f>
        <v/>
      </c>
      <c r="BI364" s="272" t="str">
        <f>IF(ISBLANK(BI$95),"",BI$95)</f>
        <v/>
      </c>
      <c r="BJ364" s="272" t="str">
        <f>IF(ISBLANK(BJ$95),"",BJ$95)</f>
        <v/>
      </c>
      <c r="BK364" s="272" t="str">
        <f>IF(ISBLANK(BK$95),"",BK$95)</f>
        <v/>
      </c>
      <c r="BL364" s="272" t="str">
        <f>IF(ISBLANK(BL$95),"",BL$95)</f>
        <v/>
      </c>
      <c r="BM364" s="272" t="str">
        <f>IF(ISBLANK(BM$95),"",BM$95)</f>
        <v/>
      </c>
      <c r="BN364" s="272" t="str">
        <f>IF(ISBLANK(BN$95),"",BN$95)</f>
        <v/>
      </c>
      <c r="BO364" s="272" t="str">
        <f>IF(ISBLANK(BO$95),"",BO$95)</f>
        <v/>
      </c>
      <c r="BP364" s="272" t="str">
        <f>IF(ISBLANK(BP$95),"",BP$95)</f>
        <v/>
      </c>
      <c r="BQ364" s="272" t="str">
        <f>IF(ISBLANK(BQ$95),"",BQ$95)</f>
        <v/>
      </c>
      <c r="BR364" s="272" t="str">
        <f>IF(ISBLANK(BR$95),"",BR$95)</f>
        <v/>
      </c>
      <c r="BT364" s="285"/>
      <c r="BU364" s="211"/>
    </row>
    <row r="365" spans="1:73" s="133" customFormat="1" ht="34.5" customHeight="1">
      <c r="A365" s="140" t="s">
        <v>350</v>
      </c>
      <c r="B365" s="1"/>
      <c r="C365" s="332" t="s">
        <v>351</v>
      </c>
      <c r="D365" s="333"/>
      <c r="E365" s="333"/>
      <c r="F365" s="333"/>
      <c r="G365" s="333"/>
      <c r="H365" s="334"/>
      <c r="I365" s="347" t="s">
        <v>352</v>
      </c>
      <c r="J365" s="112">
        <v>0</v>
      </c>
      <c r="K365" s="240" t="str">
        <f t="shared" ref="K365:K370" si="30">IF(OR(COUNTIF(J365,"未確認")&gt;0,COUNTIF(J365,"~*")&gt;0),"※","")</f>
        <v/>
      </c>
      <c r="L365" s="152"/>
      <c r="M365" s="184"/>
      <c r="N365" s="233"/>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T365" s="136"/>
    </row>
    <row r="366" spans="1:73" s="133" customFormat="1" ht="34.5" customHeight="1">
      <c r="A366" s="140" t="s">
        <v>353</v>
      </c>
      <c r="B366" s="1"/>
      <c r="C366" s="108"/>
      <c r="D366" s="116"/>
      <c r="E366" s="308" t="s">
        <v>354</v>
      </c>
      <c r="F366" s="309"/>
      <c r="G366" s="309"/>
      <c r="H366" s="310"/>
      <c r="I366" s="350"/>
      <c r="J366" s="112">
        <v>0</v>
      </c>
      <c r="K366" s="240" t="str">
        <f t="shared" si="30"/>
        <v/>
      </c>
      <c r="L366" s="153"/>
      <c r="M366" s="184"/>
      <c r="N366" s="233"/>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T366" s="136"/>
    </row>
    <row r="367" spans="1:73" s="133" customFormat="1" ht="34.5" customHeight="1">
      <c r="A367" s="140" t="s">
        <v>355</v>
      </c>
      <c r="B367" s="1"/>
      <c r="C367" s="110"/>
      <c r="D367" s="117"/>
      <c r="E367" s="308" t="s">
        <v>356</v>
      </c>
      <c r="F367" s="309"/>
      <c r="G367" s="309"/>
      <c r="H367" s="310"/>
      <c r="I367" s="350"/>
      <c r="J367" s="112">
        <v>0</v>
      </c>
      <c r="K367" s="240" t="str">
        <f t="shared" si="30"/>
        <v/>
      </c>
      <c r="L367" s="153"/>
      <c r="M367" s="184"/>
      <c r="N367" s="233"/>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T367" s="136"/>
    </row>
    <row r="368" spans="1:73" s="133" customFormat="1" ht="34.5" customHeight="1">
      <c r="A368" s="140" t="s">
        <v>357</v>
      </c>
      <c r="B368" s="1"/>
      <c r="C368" s="377" t="s">
        <v>358</v>
      </c>
      <c r="D368" s="378"/>
      <c r="E368" s="378"/>
      <c r="F368" s="378"/>
      <c r="G368" s="378"/>
      <c r="H368" s="379"/>
      <c r="I368" s="350"/>
      <c r="J368" s="112">
        <v>0</v>
      </c>
      <c r="K368" s="240" t="str">
        <f t="shared" si="30"/>
        <v/>
      </c>
      <c r="L368" s="153"/>
      <c r="M368" s="184"/>
      <c r="N368" s="233"/>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T368" s="136"/>
    </row>
    <row r="369" spans="1:73" s="133" customFormat="1" ht="34.5" customHeight="1">
      <c r="A369" s="140" t="s">
        <v>359</v>
      </c>
      <c r="B369" s="1"/>
      <c r="C369" s="108"/>
      <c r="D369" s="116"/>
      <c r="E369" s="308" t="s">
        <v>360</v>
      </c>
      <c r="F369" s="309"/>
      <c r="G369" s="309"/>
      <c r="H369" s="310"/>
      <c r="I369" s="350"/>
      <c r="J369" s="112">
        <v>0</v>
      </c>
      <c r="K369" s="240" t="str">
        <f t="shared" si="30"/>
        <v/>
      </c>
      <c r="L369" s="153"/>
      <c r="M369" s="184"/>
      <c r="N369" s="233"/>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T369" s="136"/>
    </row>
    <row r="370" spans="1:73" s="133" customFormat="1" ht="34.5" customHeight="1">
      <c r="A370" s="140" t="s">
        <v>361</v>
      </c>
      <c r="B370" s="1"/>
      <c r="C370" s="110"/>
      <c r="D370" s="117"/>
      <c r="E370" s="308" t="s">
        <v>362</v>
      </c>
      <c r="F370" s="309"/>
      <c r="G370" s="309"/>
      <c r="H370" s="310"/>
      <c r="I370" s="351"/>
      <c r="J370" s="112">
        <v>0</v>
      </c>
      <c r="K370" s="240" t="str">
        <f t="shared" si="30"/>
        <v/>
      </c>
      <c r="L370" s="154"/>
      <c r="M370" s="293"/>
      <c r="N370" s="294"/>
      <c r="O370" s="233"/>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T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283</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363</v>
      </c>
      <c r="C385" s="119"/>
      <c r="D385" s="41"/>
      <c r="E385" s="41"/>
      <c r="F385" s="41"/>
      <c r="G385" s="41"/>
      <c r="H385" s="42"/>
      <c r="I385" s="42"/>
      <c r="J385" s="44"/>
      <c r="K385" s="43"/>
      <c r="L385" s="104"/>
      <c r="M385" s="104"/>
      <c r="N385" s="232"/>
      <c r="BU385" s="136"/>
    </row>
    <row r="386" spans="2:73"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78</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T388" s="136"/>
    </row>
    <row r="389" spans="2:73" s="133" customFormat="1" ht="31.5" customHeight="1">
      <c r="B389" s="1"/>
      <c r="C389" s="25"/>
      <c r="D389" s="2"/>
      <c r="E389" s="2"/>
      <c r="F389" s="2"/>
      <c r="G389" s="2"/>
      <c r="H389" s="3"/>
      <c r="I389" s="47" t="s">
        <v>79</v>
      </c>
      <c r="J389" s="48"/>
      <c r="K389" s="55"/>
      <c r="L389" s="274" t="s">
        <v>14</v>
      </c>
      <c r="M389" s="263" t="s">
        <v>14</v>
      </c>
      <c r="N389" s="263" t="s">
        <v>14</v>
      </c>
      <c r="O389" s="263" t="s">
        <v>14</v>
      </c>
      <c r="P389" s="263" t="s">
        <v>14</v>
      </c>
      <c r="Q389" s="263" t="s">
        <v>14</v>
      </c>
      <c r="R389" s="263" t="s">
        <v>14</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T389" s="136"/>
    </row>
    <row r="390" spans="2:73" s="133" customFormat="1" ht="31.5" customHeight="1">
      <c r="B390" s="76"/>
      <c r="C390" s="302" t="s">
        <v>119</v>
      </c>
      <c r="D390" s="303"/>
      <c r="E390" s="303"/>
      <c r="F390" s="303"/>
      <c r="G390" s="303"/>
      <c r="H390" s="304"/>
      <c r="I390" s="355" t="s">
        <v>365</v>
      </c>
      <c r="J390" s="148">
        <f>IF(SUM(L390:BR390)=0,IF(COUNTIF(L390:BR390,"未確認")&gt;0,"未確認",IF(COUNTIF(L390:BR390,"~*")&gt;0,"*",SUM(L390:BR390))),SUM(L390:BR390))</f>
        <v>8471</v>
      </c>
      <c r="K390" s="238" t="str">
        <f>IF(OR(COUNTIF(L390:BR390,"未確認")&gt;0,COUNTIF(L390:BR390,"~*")&gt;0),"※","")</f>
        <v/>
      </c>
      <c r="L390" s="241">
        <v>1772</v>
      </c>
      <c r="M390" s="185">
        <v>1652</v>
      </c>
      <c r="N390" s="234">
        <v>369</v>
      </c>
      <c r="O390" s="234">
        <v>243</v>
      </c>
      <c r="P390" s="234">
        <v>1791</v>
      </c>
      <c r="Q390" s="234">
        <v>1917</v>
      </c>
      <c r="R390" s="234">
        <v>727</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T390" s="136"/>
    </row>
    <row r="391" spans="2:73" s="133" customFormat="1" ht="31.5" customHeight="1">
      <c r="B391" s="76"/>
      <c r="C391" s="302" t="s">
        <v>366</v>
      </c>
      <c r="D391" s="303"/>
      <c r="E391" s="303"/>
      <c r="F391" s="303"/>
      <c r="G391" s="303"/>
      <c r="H391" s="304"/>
      <c r="I391" s="358"/>
      <c r="J391" s="148">
        <f>IF(SUM(L391:BR391)=0,IF(COUNTIF(L391:BR391,"未確認")&gt;0,"未確認",IF(COUNTIF(L391:BR391,"~*")&gt;0,"*",SUM(L391:BR391))),SUM(L391:BR391))</f>
        <v>0</v>
      </c>
      <c r="K391" s="238" t="str">
        <f>IF(OR(COUNTIF(L391:BR391,"未確認")&gt;0,COUNTIF(L391:BR391,"~*")&gt;0),"※","")</f>
        <v/>
      </c>
      <c r="L391" s="241">
        <v>0</v>
      </c>
      <c r="M391" s="185">
        <v>0</v>
      </c>
      <c r="N391" s="234">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T391" s="136"/>
    </row>
    <row r="392" spans="2:73" s="133" customFormat="1" ht="31.5" customHeight="1">
      <c r="B392" s="76"/>
      <c r="C392" s="302" t="s">
        <v>367</v>
      </c>
      <c r="D392" s="303"/>
      <c r="E392" s="303"/>
      <c r="F392" s="303"/>
      <c r="G392" s="303"/>
      <c r="H392" s="304"/>
      <c r="I392" s="358"/>
      <c r="J392" s="148">
        <f>IF(SUM(L392:BR392)=0,IF(COUNTIF(L392:BR392,"未確認")&gt;0,"未確認",IF(COUNTIF(L392:BR392,"~*")&gt;0,"*",SUM(L392:BR392))),SUM(L392:BR392))</f>
        <v>0</v>
      </c>
      <c r="K392" s="238" t="str">
        <f>IF(OR(COUNTIF(L392:BR392,"未確認")&gt;0,COUNTIF(L392:BR392,"~*")&gt;0),"※","")</f>
        <v/>
      </c>
      <c r="L392" s="241">
        <v>0</v>
      </c>
      <c r="M392" s="185">
        <v>0</v>
      </c>
      <c r="N392" s="234">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T392" s="136"/>
    </row>
    <row r="393" spans="2:73" s="133" customFormat="1" ht="31.5" customHeight="1">
      <c r="B393" s="76"/>
      <c r="C393" s="302" t="s">
        <v>368</v>
      </c>
      <c r="D393" s="303"/>
      <c r="E393" s="303"/>
      <c r="F393" s="303"/>
      <c r="G393" s="303"/>
      <c r="H393" s="304"/>
      <c r="I393" s="358"/>
      <c r="J393" s="148">
        <f>IF(SUM(L393:BR393)=0,IF(COUNTIF(L393:BR393,"未確認")&gt;0,"未確認",IF(COUNTIF(L393:BR393,"~*")&gt;0,"*",SUM(L393:BR393))),SUM(L393:BR393))</f>
        <v>0</v>
      </c>
      <c r="K393" s="238" t="str">
        <f>IF(OR(COUNTIF(L393:BR393,"未確認")&gt;0,COUNTIF(L393:BR393,"~*")&gt;0),"※","")</f>
        <v/>
      </c>
      <c r="L393" s="241">
        <v>0</v>
      </c>
      <c r="M393" s="185">
        <v>0</v>
      </c>
      <c r="N393" s="234">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T393" s="136"/>
    </row>
    <row r="394" spans="2:73" s="133" customFormat="1" ht="31.5" customHeight="1">
      <c r="B394" s="76"/>
      <c r="C394" s="302" t="s">
        <v>369</v>
      </c>
      <c r="D394" s="303"/>
      <c r="E394" s="303"/>
      <c r="F394" s="303"/>
      <c r="G394" s="303"/>
      <c r="H394" s="304"/>
      <c r="I394" s="358"/>
      <c r="J394" s="148">
        <f>IF(SUM(L394:BR394)=0,IF(COUNTIF(L394:BR394,"未確認")&gt;0,"未確認",IF(COUNTIF(L394:BR394,"~*")&gt;0,"*",SUM(L394:BR394))),SUM(L394:BR394))</f>
        <v>0</v>
      </c>
      <c r="K394" s="238" t="str">
        <f>IF(OR(COUNTIF(L394:BR394,"未確認")&gt;0,COUNTIF(L394:BR394,"~*")&gt;0),"※","")</f>
        <v/>
      </c>
      <c r="L394" s="241">
        <v>0</v>
      </c>
      <c r="M394" s="185">
        <v>0</v>
      </c>
      <c r="N394" s="234">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T394" s="136"/>
    </row>
    <row r="395" spans="2:73" s="133" customFormat="1" ht="31.5" customHeight="1">
      <c r="B395" s="76"/>
      <c r="C395" s="302" t="s">
        <v>370</v>
      </c>
      <c r="D395" s="303"/>
      <c r="E395" s="303"/>
      <c r="F395" s="303"/>
      <c r="G395" s="303"/>
      <c r="H395" s="304"/>
      <c r="I395" s="358"/>
      <c r="J395" s="148">
        <f>IF(SUM(L395:BR395)=0,IF(COUNTIF(L395:BR395,"未確認")&gt;0,"未確認",IF(COUNTIF(L395:BR395,"~*")&gt;0,"*",SUM(L395:BR395))),SUM(L395:BR395))</f>
        <v>0</v>
      </c>
      <c r="K395" s="238" t="str">
        <f>IF(OR(COUNTIF(L395:BR395,"未確認")&gt;0,COUNTIF(L395:BR395,"~*")&gt;0),"※","")</f>
        <v/>
      </c>
      <c r="L395" s="241">
        <v>0</v>
      </c>
      <c r="M395" s="185">
        <v>0</v>
      </c>
      <c r="N395" s="234">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T395" s="136"/>
    </row>
    <row r="396" spans="2:73" s="133" customFormat="1" ht="31.5" customHeight="1">
      <c r="B396" s="76"/>
      <c r="C396" s="302" t="s">
        <v>371</v>
      </c>
      <c r="D396" s="303"/>
      <c r="E396" s="303"/>
      <c r="F396" s="303"/>
      <c r="G396" s="303"/>
      <c r="H396" s="304"/>
      <c r="I396" s="358"/>
      <c r="J396" s="148">
        <f>IF(SUM(L396:BR396)=0,IF(COUNTIF(L396:BR396,"未確認")&gt;0,"未確認",IF(COUNTIF(L396:BR396,"~*")&gt;0,"*",SUM(L396:BR396))),SUM(L396:BR396))</f>
        <v>0</v>
      </c>
      <c r="K396" s="238" t="str">
        <f>IF(OR(COUNTIF(L396:BR396,"未確認")&gt;0,COUNTIF(L396:BR396,"~*")&gt;0),"※","")</f>
        <v/>
      </c>
      <c r="L396" s="241">
        <v>0</v>
      </c>
      <c r="M396" s="185">
        <v>0</v>
      </c>
      <c r="N396" s="234">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T396" s="136"/>
    </row>
    <row r="397" spans="2:73" s="133" customFormat="1" ht="31.5" customHeight="1">
      <c r="B397" s="76"/>
      <c r="C397" s="302" t="s">
        <v>372</v>
      </c>
      <c r="D397" s="303"/>
      <c r="E397" s="303"/>
      <c r="F397" s="303"/>
      <c r="G397" s="303"/>
      <c r="H397" s="304"/>
      <c r="I397" s="358"/>
      <c r="J397" s="148">
        <f>IF(SUM(L397:BR397)=0,IF(COUNTIF(L397:BR397,"未確認")&gt;0,"未確認",IF(COUNTIF(L397:BR397,"~*")&gt;0,"*",SUM(L397:BR397))),SUM(L397:BR397))</f>
        <v>0</v>
      </c>
      <c r="K397" s="238" t="str">
        <f>IF(OR(COUNTIF(L397:BR397,"未確認")&gt;0,COUNTIF(L397:BR397,"~*")&gt;0),"※","")</f>
        <v/>
      </c>
      <c r="L397" s="241">
        <v>0</v>
      </c>
      <c r="M397" s="185">
        <v>0</v>
      </c>
      <c r="N397" s="234">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T397" s="136"/>
    </row>
    <row r="398" spans="2:73" s="133" customFormat="1" ht="31.5" customHeight="1">
      <c r="B398" s="76"/>
      <c r="C398" s="302" t="s">
        <v>373</v>
      </c>
      <c r="D398" s="303"/>
      <c r="E398" s="303"/>
      <c r="F398" s="303"/>
      <c r="G398" s="303"/>
      <c r="H398" s="304"/>
      <c r="I398" s="358"/>
      <c r="J398" s="148">
        <f>IF(SUM(L398:BR398)=0,IF(COUNTIF(L398:BR398,"未確認")&gt;0,"未確認",IF(COUNTIF(L398:BR398,"~*")&gt;0,"*",SUM(L398:BR398))),SUM(L398:BR398))</f>
        <v>0</v>
      </c>
      <c r="K398" s="238" t="str">
        <f>IF(OR(COUNTIF(L398:BR398,"未確認")&gt;0,COUNTIF(L398:BR398,"~*")&gt;0),"※","")</f>
        <v/>
      </c>
      <c r="L398" s="241">
        <v>0</v>
      </c>
      <c r="M398" s="185">
        <v>0</v>
      </c>
      <c r="N398" s="234">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T398" s="136"/>
    </row>
    <row r="399" spans="2:73" s="133" customFormat="1" ht="31.5" customHeight="1">
      <c r="B399" s="76"/>
      <c r="C399" s="302" t="s">
        <v>374</v>
      </c>
      <c r="D399" s="303"/>
      <c r="E399" s="303"/>
      <c r="F399" s="303"/>
      <c r="G399" s="303"/>
      <c r="H399" s="304"/>
      <c r="I399" s="358"/>
      <c r="J399" s="148">
        <f>IF(SUM(L399:BR399)=0,IF(COUNTIF(L399:BR399,"未確認")&gt;0,"未確認",IF(COUNTIF(L399:BR399,"~*")&gt;0,"*",SUM(L399:BR399))),SUM(L399:BR399))</f>
        <v>0</v>
      </c>
      <c r="K399" s="238" t="str">
        <f>IF(OR(COUNTIF(L399:BR399,"未確認")&gt;0,COUNTIF(L399:BR399,"~*")&gt;0),"※","")</f>
        <v/>
      </c>
      <c r="L399" s="241">
        <v>0</v>
      </c>
      <c r="M399" s="185">
        <v>0</v>
      </c>
      <c r="N399" s="234">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T399" s="136"/>
    </row>
    <row r="400" spans="2:73" s="133" customFormat="1" ht="31.5" customHeight="1">
      <c r="B400" s="76"/>
      <c r="C400" s="302" t="s">
        <v>375</v>
      </c>
      <c r="D400" s="303"/>
      <c r="E400" s="303"/>
      <c r="F400" s="303"/>
      <c r="G400" s="303"/>
      <c r="H400" s="304"/>
      <c r="I400" s="358"/>
      <c r="J400" s="148">
        <f>IF(SUM(L400:BR400)=0,IF(COUNTIF(L400:BR400,"未確認")&gt;0,"未確認",IF(COUNTIF(L400:BR400,"~*")&gt;0,"*",SUM(L400:BR400))),SUM(L400:BR400))</f>
        <v>0</v>
      </c>
      <c r="K400" s="238" t="str">
        <f>IF(OR(COUNTIF(L400:BR400,"未確認")&gt;0,COUNTIF(L400:BR400,"~*")&gt;0),"※","")</f>
        <v/>
      </c>
      <c r="L400" s="241">
        <v>0</v>
      </c>
      <c r="M400" s="185">
        <v>0</v>
      </c>
      <c r="N400" s="234">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T400" s="136"/>
    </row>
    <row r="401" spans="2:72" s="133" customFormat="1" ht="31.5" customHeight="1">
      <c r="B401" s="76"/>
      <c r="C401" s="302" t="s">
        <v>376</v>
      </c>
      <c r="D401" s="303"/>
      <c r="E401" s="303"/>
      <c r="F401" s="303"/>
      <c r="G401" s="303"/>
      <c r="H401" s="304"/>
      <c r="I401" s="358"/>
      <c r="J401" s="148">
        <f>IF(SUM(L401:BR401)=0,IF(COUNTIF(L401:BR401,"未確認")&gt;0,"未確認",IF(COUNTIF(L401:BR401,"~*")&gt;0,"*",SUM(L401:BR401))),SUM(L401:BR401))</f>
        <v>0</v>
      </c>
      <c r="K401" s="238" t="str">
        <f>IF(OR(COUNTIF(L401:BR401,"未確認")&gt;0,COUNTIF(L401:BR401,"~*")&gt;0),"※","")</f>
        <v/>
      </c>
      <c r="L401" s="241">
        <v>0</v>
      </c>
      <c r="M401" s="185">
        <v>0</v>
      </c>
      <c r="N401" s="234">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T401" s="136"/>
    </row>
    <row r="402" spans="2:72" s="133" customFormat="1" ht="31.5" customHeight="1">
      <c r="B402" s="76"/>
      <c r="C402" s="302" t="s">
        <v>377</v>
      </c>
      <c r="D402" s="303"/>
      <c r="E402" s="303"/>
      <c r="F402" s="303"/>
      <c r="G402" s="303"/>
      <c r="H402" s="304"/>
      <c r="I402" s="358"/>
      <c r="J402" s="148">
        <f>IF(SUM(L402:BR402)=0,IF(COUNTIF(L402:BR402,"未確認")&gt;0,"未確認",IF(COUNTIF(L402:BR402,"~*")&gt;0,"*",SUM(L402:BR402))),SUM(L402:BR402))</f>
        <v>0</v>
      </c>
      <c r="K402" s="238" t="str">
        <f>IF(OR(COUNTIF(L402:BR402,"未確認")&gt;0,COUNTIF(L402:BR402,"~*")&gt;0),"※","")</f>
        <v/>
      </c>
      <c r="L402" s="241">
        <v>0</v>
      </c>
      <c r="M402" s="185">
        <v>0</v>
      </c>
      <c r="N402" s="234">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T402" s="136"/>
    </row>
    <row r="403" spans="2:72" s="133" customFormat="1" ht="31.5" customHeight="1">
      <c r="B403" s="76"/>
      <c r="C403" s="302" t="s">
        <v>378</v>
      </c>
      <c r="D403" s="303"/>
      <c r="E403" s="303"/>
      <c r="F403" s="303"/>
      <c r="G403" s="303"/>
      <c r="H403" s="304"/>
      <c r="I403" s="358"/>
      <c r="J403" s="148">
        <f>IF(SUM(L403:BR403)=0,IF(COUNTIF(L403:BR403,"未確認")&gt;0,"未確認",IF(COUNTIF(L403:BR403,"~*")&gt;0,"*",SUM(L403:BR403))),SUM(L403:BR403))</f>
        <v>0</v>
      </c>
      <c r="K403" s="238" t="str">
        <f>IF(OR(COUNTIF(L403:BR403,"未確認")&gt;0,COUNTIF(L403:BR403,"~*")&gt;0),"※","")</f>
        <v/>
      </c>
      <c r="L403" s="241">
        <v>0</v>
      </c>
      <c r="M403" s="185">
        <v>0</v>
      </c>
      <c r="N403" s="234">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T403" s="136"/>
    </row>
    <row r="404" spans="2:72" s="133" customFormat="1" ht="31.5" customHeight="1">
      <c r="B404" s="76"/>
      <c r="C404" s="302" t="s">
        <v>379</v>
      </c>
      <c r="D404" s="303"/>
      <c r="E404" s="303"/>
      <c r="F404" s="303"/>
      <c r="G404" s="303"/>
      <c r="H404" s="304"/>
      <c r="I404" s="358"/>
      <c r="J404" s="148">
        <f>IF(SUM(L404:BR404)=0,IF(COUNTIF(L404:BR404,"未確認")&gt;0,"未確認",IF(COUNTIF(L404:BR404,"~*")&gt;0,"*",SUM(L404:BR404))),SUM(L404:BR404))</f>
        <v>0</v>
      </c>
      <c r="K404" s="238" t="str">
        <f>IF(OR(COUNTIF(L404:BR404,"未確認")&gt;0,COUNTIF(L404:BR404,"~*")&gt;0),"※","")</f>
        <v/>
      </c>
      <c r="L404" s="241">
        <v>0</v>
      </c>
      <c r="M404" s="185">
        <v>0</v>
      </c>
      <c r="N404" s="234">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T404" s="136"/>
    </row>
    <row r="405" spans="2:72" s="133" customFormat="1" ht="31.5" customHeight="1">
      <c r="B405" s="76"/>
      <c r="C405" s="302" t="s">
        <v>380</v>
      </c>
      <c r="D405" s="303"/>
      <c r="E405" s="303"/>
      <c r="F405" s="303"/>
      <c r="G405" s="303"/>
      <c r="H405" s="304"/>
      <c r="I405" s="358"/>
      <c r="J405" s="148">
        <f>IF(SUM(L405:BR405)=0,IF(COUNTIF(L405:BR405,"未確認")&gt;0,"未確認",IF(COUNTIF(L405:BR405,"~*")&gt;0,"*",SUM(L405:BR405))),SUM(L405:BR405))</f>
        <v>0</v>
      </c>
      <c r="K405" s="238" t="str">
        <f>IF(OR(COUNTIF(L405:BR405,"未確認")&gt;0,COUNTIF(L405:BR405,"~*")&gt;0),"※","")</f>
        <v/>
      </c>
      <c r="L405" s="241">
        <v>0</v>
      </c>
      <c r="M405" s="185">
        <v>0</v>
      </c>
      <c r="N405" s="234">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T405" s="136"/>
    </row>
    <row r="406" spans="2:72" s="133" customFormat="1" ht="31.5" customHeight="1">
      <c r="B406" s="76"/>
      <c r="C406" s="302" t="s">
        <v>381</v>
      </c>
      <c r="D406" s="303"/>
      <c r="E406" s="303"/>
      <c r="F406" s="303"/>
      <c r="G406" s="303"/>
      <c r="H406" s="304"/>
      <c r="I406" s="358"/>
      <c r="J406" s="148">
        <f>IF(SUM(L406:BR406)=0,IF(COUNTIF(L406:BR406,"未確認")&gt;0,"未確認",IF(COUNTIF(L406:BR406,"~*")&gt;0,"*",SUM(L406:BR406))),SUM(L406:BR406))</f>
        <v>0</v>
      </c>
      <c r="K406" s="238" t="str">
        <f>IF(OR(COUNTIF(L406:BR406,"未確認")&gt;0,COUNTIF(L406:BR406,"~*")&gt;0),"※","")</f>
        <v/>
      </c>
      <c r="L406" s="241">
        <v>0</v>
      </c>
      <c r="M406" s="185">
        <v>0</v>
      </c>
      <c r="N406" s="234">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T406" s="136"/>
    </row>
    <row r="407" spans="2:72" s="133" customFormat="1" ht="31.5" customHeight="1">
      <c r="B407" s="76"/>
      <c r="C407" s="302" t="s">
        <v>382</v>
      </c>
      <c r="D407" s="303"/>
      <c r="E407" s="303"/>
      <c r="F407" s="303"/>
      <c r="G407" s="303"/>
      <c r="H407" s="304"/>
      <c r="I407" s="358"/>
      <c r="J407" s="148">
        <f>IF(SUM(L407:BR407)=0,IF(COUNTIF(L407:BR407,"未確認")&gt;0,"未確認",IF(COUNTIF(L407:BR407,"~*")&gt;0,"*",SUM(L407:BR407))),SUM(L407:BR407))</f>
        <v>0</v>
      </c>
      <c r="K407" s="238" t="str">
        <f>IF(OR(COUNTIF(L407:BR407,"未確認")&gt;0,COUNTIF(L407:BR407,"~*")&gt;0),"※","")</f>
        <v/>
      </c>
      <c r="L407" s="241">
        <v>0</v>
      </c>
      <c r="M407" s="185">
        <v>0</v>
      </c>
      <c r="N407" s="234">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T407" s="136"/>
    </row>
    <row r="408" spans="2:72" s="133" customFormat="1" ht="31.5" customHeight="1">
      <c r="B408" s="76"/>
      <c r="C408" s="302" t="s">
        <v>383</v>
      </c>
      <c r="D408" s="303"/>
      <c r="E408" s="303"/>
      <c r="F408" s="303"/>
      <c r="G408" s="303"/>
      <c r="H408" s="304"/>
      <c r="I408" s="358"/>
      <c r="J408" s="148">
        <f>IF(SUM(L408:BR408)=0,IF(COUNTIF(L408:BR408,"未確認")&gt;0,"未確認",IF(COUNTIF(L408:BR408,"~*")&gt;0,"*",SUM(L408:BR408))),SUM(L408:BR408))</f>
        <v>0</v>
      </c>
      <c r="K408" s="238" t="str">
        <f>IF(OR(COUNTIF(L408:BR408,"未確認")&gt;0,COUNTIF(L408:BR408,"~*")&gt;0),"※","")</f>
        <v/>
      </c>
      <c r="L408" s="241">
        <v>0</v>
      </c>
      <c r="M408" s="185">
        <v>0</v>
      </c>
      <c r="N408" s="234">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T408" s="136"/>
    </row>
    <row r="409" spans="2:72" s="133" customFormat="1" ht="31.5" customHeight="1">
      <c r="B409" s="76"/>
      <c r="C409" s="302" t="s">
        <v>384</v>
      </c>
      <c r="D409" s="303"/>
      <c r="E409" s="303"/>
      <c r="F409" s="303"/>
      <c r="G409" s="303"/>
      <c r="H409" s="304"/>
      <c r="I409" s="358"/>
      <c r="J409" s="148">
        <f>IF(SUM(L409:BR409)=0,IF(COUNTIF(L409:BR409,"未確認")&gt;0,"未確認",IF(COUNTIF(L409:BR409,"~*")&gt;0,"*",SUM(L409:BR409))),SUM(L409:BR409))</f>
        <v>0</v>
      </c>
      <c r="K409" s="238" t="str">
        <f>IF(OR(COUNTIF(L409:BR409,"未確認")&gt;0,COUNTIF(L409:BR409,"~*")&gt;0),"※","")</f>
        <v/>
      </c>
      <c r="L409" s="241">
        <v>0</v>
      </c>
      <c r="M409" s="185">
        <v>0</v>
      </c>
      <c r="N409" s="234">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T409" s="136"/>
    </row>
    <row r="410" spans="2:72" s="133" customFormat="1" ht="31.5" customHeight="1">
      <c r="B410" s="76"/>
      <c r="C410" s="302" t="s">
        <v>385</v>
      </c>
      <c r="D410" s="303"/>
      <c r="E410" s="303"/>
      <c r="F410" s="303"/>
      <c r="G410" s="303"/>
      <c r="H410" s="304"/>
      <c r="I410" s="358"/>
      <c r="J410" s="148">
        <f>IF(SUM(L410:BR410)=0,IF(COUNTIF(L410:BR410,"未確認")&gt;0,"未確認",IF(COUNTIF(L410:BR410,"~*")&gt;0,"*",SUM(L410:BR410))),SUM(L410:BR410))</f>
        <v>0</v>
      </c>
      <c r="K410" s="238" t="str">
        <f>IF(OR(COUNTIF(L410:BR410,"未確認")&gt;0,COUNTIF(L410:BR410,"~*")&gt;0),"※","")</f>
        <v/>
      </c>
      <c r="L410" s="241">
        <v>0</v>
      </c>
      <c r="M410" s="185">
        <v>0</v>
      </c>
      <c r="N410" s="234">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T410" s="136"/>
    </row>
    <row r="411" spans="2:72" s="133" customFormat="1" ht="31.5" customHeight="1">
      <c r="B411" s="76"/>
      <c r="C411" s="302" t="s">
        <v>386</v>
      </c>
      <c r="D411" s="303"/>
      <c r="E411" s="303"/>
      <c r="F411" s="303"/>
      <c r="G411" s="303"/>
      <c r="H411" s="304"/>
      <c r="I411" s="358"/>
      <c r="J411" s="148">
        <f>IF(SUM(L411:BR411)=0,IF(COUNTIF(L411:BR411,"未確認")&gt;0,"未確認",IF(COUNTIF(L411:BR411,"~*")&gt;0,"*",SUM(L411:BR411))),SUM(L411:BR411))</f>
        <v>0</v>
      </c>
      <c r="K411" s="238" t="str">
        <f>IF(OR(COUNTIF(L411:BR411,"未確認")&gt;0,COUNTIF(L411:BR411,"~*")&gt;0),"※","")</f>
        <v/>
      </c>
      <c r="L411" s="241">
        <v>0</v>
      </c>
      <c r="M411" s="185">
        <v>0</v>
      </c>
      <c r="N411" s="234">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T411" s="136"/>
    </row>
    <row r="412" spans="2:72" s="133" customFormat="1" ht="31.5" customHeight="1">
      <c r="B412" s="76"/>
      <c r="C412" s="302" t="s">
        <v>387</v>
      </c>
      <c r="D412" s="303"/>
      <c r="E412" s="303"/>
      <c r="F412" s="303"/>
      <c r="G412" s="303"/>
      <c r="H412" s="304"/>
      <c r="I412" s="358"/>
      <c r="J412" s="148">
        <f>IF(SUM(L412:BR412)=0,IF(COUNTIF(L412:BR412,"未確認")&gt;0,"未確認",IF(COUNTIF(L412:BR412,"~*")&gt;0,"*",SUM(L412:BR412))),SUM(L412:BR412))</f>
        <v>0</v>
      </c>
      <c r="K412" s="238" t="str">
        <f>IF(OR(COUNTIF(L412:BR412,"未確認")&gt;0,COUNTIF(L412:BR412,"~*")&gt;0),"※","")</f>
        <v/>
      </c>
      <c r="L412" s="241">
        <v>0</v>
      </c>
      <c r="M412" s="185">
        <v>0</v>
      </c>
      <c r="N412" s="234">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T412" s="136"/>
    </row>
    <row r="413" spans="2:72" s="133" customFormat="1" ht="31.5" customHeight="1">
      <c r="B413" s="76"/>
      <c r="C413" s="302" t="s">
        <v>388</v>
      </c>
      <c r="D413" s="303"/>
      <c r="E413" s="303"/>
      <c r="F413" s="303"/>
      <c r="G413" s="303"/>
      <c r="H413" s="304"/>
      <c r="I413" s="358"/>
      <c r="J413" s="148">
        <f>IF(SUM(L413:BR413)=0,IF(COUNTIF(L413:BR413,"未確認")&gt;0,"未確認",IF(COUNTIF(L413:BR413,"~*")&gt;0,"*",SUM(L413:BR413))),SUM(L413:BR413))</f>
        <v>0</v>
      </c>
      <c r="K413" s="238" t="str">
        <f>IF(OR(COUNTIF(L413:BR413,"未確認")&gt;0,COUNTIF(L413:BR413,"~*")&gt;0),"※","")</f>
        <v/>
      </c>
      <c r="L413" s="241">
        <v>0</v>
      </c>
      <c r="M413" s="185">
        <v>0</v>
      </c>
      <c r="N413" s="234">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T413" s="136"/>
    </row>
    <row r="414" spans="2:72" s="133" customFormat="1" ht="31.5" customHeight="1">
      <c r="B414" s="76"/>
      <c r="C414" s="302" t="s">
        <v>389</v>
      </c>
      <c r="D414" s="303"/>
      <c r="E414" s="303"/>
      <c r="F414" s="303"/>
      <c r="G414" s="303"/>
      <c r="H414" s="304"/>
      <c r="I414" s="358"/>
      <c r="J414" s="148">
        <f>IF(SUM(L414:BR414)=0,IF(COUNTIF(L414:BR414,"未確認")&gt;0,"未確認",IF(COUNTIF(L414:BR414,"~*")&gt;0,"*",SUM(L414:BR414))),SUM(L414:BR414))</f>
        <v>0</v>
      </c>
      <c r="K414" s="238" t="str">
        <f>IF(OR(COUNTIF(L414:BR414,"未確認")&gt;0,COUNTIF(L414:BR414,"~*")&gt;0),"※","")</f>
        <v/>
      </c>
      <c r="L414" s="241">
        <v>0</v>
      </c>
      <c r="M414" s="185">
        <v>0</v>
      </c>
      <c r="N414" s="234">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T414" s="136"/>
    </row>
    <row r="415" spans="2:72" s="133" customFormat="1" ht="31.5" customHeight="1">
      <c r="B415" s="76"/>
      <c r="C415" s="302" t="s">
        <v>390</v>
      </c>
      <c r="D415" s="303"/>
      <c r="E415" s="303"/>
      <c r="F415" s="303"/>
      <c r="G415" s="303"/>
      <c r="H415" s="304"/>
      <c r="I415" s="358"/>
      <c r="J415" s="148">
        <f>IF(SUM(L415:BR415)=0,IF(COUNTIF(L415:BR415,"未確認")&gt;0,"未確認",IF(COUNTIF(L415:BR415,"~*")&gt;0,"*",SUM(L415:BR415))),SUM(L415:BR415))</f>
        <v>0</v>
      </c>
      <c r="K415" s="238" t="str">
        <f>IF(OR(COUNTIF(L415:BR415,"未確認")&gt;0,COUNTIF(L415:BR415,"~*")&gt;0),"※","")</f>
        <v/>
      </c>
      <c r="L415" s="241">
        <v>0</v>
      </c>
      <c r="M415" s="185">
        <v>0</v>
      </c>
      <c r="N415" s="234">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T415" s="136"/>
    </row>
    <row r="416" spans="2:72" s="133" customFormat="1" ht="31.5" customHeight="1">
      <c r="B416" s="76"/>
      <c r="C416" s="302" t="s">
        <v>391</v>
      </c>
      <c r="D416" s="303"/>
      <c r="E416" s="303"/>
      <c r="F416" s="303"/>
      <c r="G416" s="303"/>
      <c r="H416" s="304"/>
      <c r="I416" s="358"/>
      <c r="J416" s="148">
        <f>IF(SUM(L416:BR416)=0,IF(COUNTIF(L416:BR416,"未確認")&gt;0,"未確認",IF(COUNTIF(L416:BR416,"~*")&gt;0,"*",SUM(L416:BR416))),SUM(L416:BR416))</f>
        <v>0</v>
      </c>
      <c r="K416" s="238" t="str">
        <f>IF(OR(COUNTIF(L416:BR416,"未確認")&gt;0,COUNTIF(L416:BR416,"~*")&gt;0),"※","")</f>
        <v/>
      </c>
      <c r="L416" s="241">
        <v>0</v>
      </c>
      <c r="M416" s="185">
        <v>0</v>
      </c>
      <c r="N416" s="234">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T416" s="136"/>
    </row>
    <row r="417" spans="2:72" s="133" customFormat="1" ht="31.5" customHeight="1">
      <c r="B417" s="76"/>
      <c r="C417" s="302" t="s">
        <v>392</v>
      </c>
      <c r="D417" s="303"/>
      <c r="E417" s="303"/>
      <c r="F417" s="303"/>
      <c r="G417" s="303"/>
      <c r="H417" s="304"/>
      <c r="I417" s="358"/>
      <c r="J417" s="148">
        <f>IF(SUM(L417:BR417)=0,IF(COUNTIF(L417:BR417,"未確認")&gt;0,"未確認",IF(COUNTIF(L417:BR417,"~*")&gt;0,"*",SUM(L417:BR417))),SUM(L417:BR417))</f>
        <v>0</v>
      </c>
      <c r="K417" s="238" t="str">
        <f>IF(OR(COUNTIF(L417:BR417,"未確認")&gt;0,COUNTIF(L417:BR417,"~*")&gt;0),"※","")</f>
        <v/>
      </c>
      <c r="L417" s="241">
        <v>0</v>
      </c>
      <c r="M417" s="185">
        <v>0</v>
      </c>
      <c r="N417" s="234">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T417" s="136"/>
    </row>
    <row r="418" spans="2:72" s="133" customFormat="1" ht="31.5" customHeight="1">
      <c r="B418" s="76"/>
      <c r="C418" s="302" t="s">
        <v>393</v>
      </c>
      <c r="D418" s="303"/>
      <c r="E418" s="303"/>
      <c r="F418" s="303"/>
      <c r="G418" s="303"/>
      <c r="H418" s="304"/>
      <c r="I418" s="358"/>
      <c r="J418" s="148">
        <f>IF(SUM(L418:BR418)=0,IF(COUNTIF(L418:BR418,"未確認")&gt;0,"未確認",IF(COUNTIF(L418:BR418,"~*")&gt;0,"*",SUM(L418:BR418))),SUM(L418:BR418))</f>
        <v>0</v>
      </c>
      <c r="K418" s="238" t="str">
        <f>IF(OR(COUNTIF(L418:BR418,"未確認")&gt;0,COUNTIF(L418:BR418,"~*")&gt;0),"※","")</f>
        <v/>
      </c>
      <c r="L418" s="241">
        <v>0</v>
      </c>
      <c r="M418" s="185">
        <v>0</v>
      </c>
      <c r="N418" s="234">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T418" s="136"/>
    </row>
    <row r="419" spans="2:72" s="133" customFormat="1" ht="31.5" customHeight="1">
      <c r="B419" s="76"/>
      <c r="C419" s="302" t="s">
        <v>394</v>
      </c>
      <c r="D419" s="303"/>
      <c r="E419" s="303"/>
      <c r="F419" s="303"/>
      <c r="G419" s="303"/>
      <c r="H419" s="304"/>
      <c r="I419" s="358"/>
      <c r="J419" s="148">
        <f>IF(SUM(L419:BR419)=0,IF(COUNTIF(L419:BR419,"未確認")&gt;0,"未確認",IF(COUNTIF(L419:BR419,"~*")&gt;0,"*",SUM(L419:BR419))),SUM(L419:BR419))</f>
        <v>0</v>
      </c>
      <c r="K419" s="238" t="str">
        <f>IF(OR(COUNTIF(L419:BR419,"未確認")&gt;0,COUNTIF(L419:BR419,"~*")&gt;0),"※","")</f>
        <v/>
      </c>
      <c r="L419" s="241">
        <v>0</v>
      </c>
      <c r="M419" s="185">
        <v>0</v>
      </c>
      <c r="N419" s="234">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T419" s="136"/>
    </row>
    <row r="420" spans="2:72" s="133" customFormat="1" ht="31.5" customHeight="1">
      <c r="B420" s="76"/>
      <c r="C420" s="302" t="s">
        <v>395</v>
      </c>
      <c r="D420" s="303"/>
      <c r="E420" s="303"/>
      <c r="F420" s="303"/>
      <c r="G420" s="303"/>
      <c r="H420" s="304"/>
      <c r="I420" s="358"/>
      <c r="J420" s="148">
        <f>IF(SUM(L420:BR420)=0,IF(COUNTIF(L420:BR420,"未確認")&gt;0,"未確認",IF(COUNTIF(L420:BR420,"~*")&gt;0,"*",SUM(L420:BR420))),SUM(L420:BR420))</f>
        <v>0</v>
      </c>
      <c r="K420" s="238" t="str">
        <f>IF(OR(COUNTIF(L420:BR420,"未確認")&gt;0,COUNTIF(L420:BR420,"~*")&gt;0),"※","")</f>
        <v/>
      </c>
      <c r="L420" s="241">
        <v>0</v>
      </c>
      <c r="M420" s="185">
        <v>0</v>
      </c>
      <c r="N420" s="234">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T420" s="136"/>
    </row>
    <row r="421" spans="2:72" s="133" customFormat="1" ht="31.5" customHeight="1">
      <c r="B421" s="76"/>
      <c r="C421" s="302" t="s">
        <v>396</v>
      </c>
      <c r="D421" s="303"/>
      <c r="E421" s="303"/>
      <c r="F421" s="303"/>
      <c r="G421" s="303"/>
      <c r="H421" s="304"/>
      <c r="I421" s="358"/>
      <c r="J421" s="148">
        <f>IF(SUM(L421:BR421)=0,IF(COUNTIF(L421:BR421,"未確認")&gt;0,"未確認",IF(COUNTIF(L421:BR421,"~*")&gt;0,"*",SUM(L421:BR421))),SUM(L421:BR421))</f>
        <v>149</v>
      </c>
      <c r="K421" s="238" t="str">
        <f>IF(OR(COUNTIF(L421:BR421,"未確認")&gt;0,COUNTIF(L421:BR421,"~*")&gt;0),"※","")</f>
        <v/>
      </c>
      <c r="L421" s="241">
        <v>0</v>
      </c>
      <c r="M421" s="185">
        <v>0</v>
      </c>
      <c r="N421" s="234">
        <v>149</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T421" s="136"/>
    </row>
    <row r="422" spans="2:72" s="133" customFormat="1" ht="31.5" customHeight="1">
      <c r="B422" s="76"/>
      <c r="C422" s="302" t="s">
        <v>397</v>
      </c>
      <c r="D422" s="303"/>
      <c r="E422" s="303"/>
      <c r="F422" s="303"/>
      <c r="G422" s="303"/>
      <c r="H422" s="304"/>
      <c r="I422" s="358"/>
      <c r="J422" s="148">
        <f>IF(SUM(L422:BR422)=0,IF(COUNTIF(L422:BR422,"未確認")&gt;0,"未確認",IF(COUNTIF(L422:BR422,"~*")&gt;0,"*",SUM(L422:BR422))),SUM(L422:BR422))</f>
        <v>0</v>
      </c>
      <c r="K422" s="238" t="str">
        <f>IF(OR(COUNTIF(L422:BR422,"未確認")&gt;0,COUNTIF(L422:BR422,"~*")&gt;0),"※","")</f>
        <v/>
      </c>
      <c r="L422" s="241">
        <v>0</v>
      </c>
      <c r="M422" s="185">
        <v>0</v>
      </c>
      <c r="N422" s="234">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T422" s="136"/>
    </row>
    <row r="423" spans="2:72" s="133" customFormat="1" ht="31.5" customHeight="1">
      <c r="B423" s="76"/>
      <c r="C423" s="302" t="s">
        <v>120</v>
      </c>
      <c r="D423" s="303"/>
      <c r="E423" s="303"/>
      <c r="F423" s="303"/>
      <c r="G423" s="303"/>
      <c r="H423" s="304"/>
      <c r="I423" s="358"/>
      <c r="J423" s="148">
        <f>IF(SUM(L423:BR423)=0,IF(COUNTIF(L423:BR423,"未確認")&gt;0,"未確認",IF(COUNTIF(L423:BR423,"~*")&gt;0,"*",SUM(L423:BR423))),SUM(L423:BR423))</f>
        <v>711</v>
      </c>
      <c r="K423" s="238" t="str">
        <f>IF(OR(COUNTIF(L423:BR423,"未確認")&gt;0,COUNTIF(L423:BR423,"~*")&gt;0),"※","")</f>
        <v/>
      </c>
      <c r="L423" s="241">
        <v>0</v>
      </c>
      <c r="M423" s="185">
        <v>0</v>
      </c>
      <c r="N423" s="234">
        <v>711</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T423" s="136"/>
    </row>
    <row r="424" spans="2:72" s="133" customFormat="1" ht="31.5" customHeight="1">
      <c r="B424" s="76"/>
      <c r="C424" s="302" t="s">
        <v>398</v>
      </c>
      <c r="D424" s="303"/>
      <c r="E424" s="303"/>
      <c r="F424" s="303"/>
      <c r="G424" s="303"/>
      <c r="H424" s="304"/>
      <c r="I424" s="358"/>
      <c r="J424" s="148">
        <f>IF(SUM(L424:BR424)=0,IF(COUNTIF(L424:BR424,"未確認")&gt;0,"未確認",IF(COUNTIF(L424:BR424,"~*")&gt;0,"*",SUM(L424:BR424))),SUM(L424:BR424))</f>
        <v>0</v>
      </c>
      <c r="K424" s="238" t="str">
        <f>IF(OR(COUNTIF(L424:BR424,"未確認")&gt;0,COUNTIF(L424:BR424,"~*")&gt;0),"※","")</f>
        <v/>
      </c>
      <c r="L424" s="241">
        <v>0</v>
      </c>
      <c r="M424" s="185">
        <v>0</v>
      </c>
      <c r="N424" s="234">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T424" s="136"/>
    </row>
    <row r="425" spans="2:72" s="133" customFormat="1" ht="31.5" customHeight="1">
      <c r="B425" s="76"/>
      <c r="C425" s="302" t="s">
        <v>399</v>
      </c>
      <c r="D425" s="303"/>
      <c r="E425" s="303"/>
      <c r="F425" s="303"/>
      <c r="G425" s="303"/>
      <c r="H425" s="304"/>
      <c r="I425" s="358"/>
      <c r="J425" s="148">
        <f>IF(SUM(L425:BR425)=0,IF(COUNTIF(L425:BR425,"未確認")&gt;0,"未確認",IF(COUNTIF(L425:BR425,"~*")&gt;0,"*",SUM(L425:BR425))),SUM(L425:BR425))</f>
        <v>0</v>
      </c>
      <c r="K425" s="238" t="str">
        <f>IF(OR(COUNTIF(L425:BR425,"未確認")&gt;0,COUNTIF(L425:BR425,"~*")&gt;0),"※","")</f>
        <v/>
      </c>
      <c r="L425" s="241">
        <v>0</v>
      </c>
      <c r="M425" s="185">
        <v>0</v>
      </c>
      <c r="N425" s="234">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T425" s="136"/>
    </row>
    <row r="426" spans="2:72" s="133" customFormat="1" ht="31.5" customHeight="1">
      <c r="B426" s="76"/>
      <c r="C426" s="302" t="s">
        <v>400</v>
      </c>
      <c r="D426" s="303"/>
      <c r="E426" s="303"/>
      <c r="F426" s="303"/>
      <c r="G426" s="303"/>
      <c r="H426" s="304"/>
      <c r="I426" s="358"/>
      <c r="J426" s="148">
        <f>IF(SUM(L426:BR426)=0,IF(COUNTIF(L426:BR426,"未確認")&gt;0,"未確認",IF(COUNTIF(L426:BR426,"~*")&gt;0,"*",SUM(L426:BR426))),SUM(L426:BR426))</f>
        <v>0</v>
      </c>
      <c r="K426" s="238" t="str">
        <f>IF(OR(COUNTIF(L426:BR426,"未確認")&gt;0,COUNTIF(L426:BR426,"~*")&gt;0),"※","")</f>
        <v/>
      </c>
      <c r="L426" s="241">
        <v>0</v>
      </c>
      <c r="M426" s="185">
        <v>0</v>
      </c>
      <c r="N426" s="234">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T426" s="136"/>
    </row>
    <row r="427" spans="2:72" s="133" customFormat="1" ht="31.5" customHeight="1">
      <c r="B427" s="76"/>
      <c r="C427" s="302" t="s">
        <v>401</v>
      </c>
      <c r="D427" s="303"/>
      <c r="E427" s="303"/>
      <c r="F427" s="303"/>
      <c r="G427" s="303"/>
      <c r="H427" s="304"/>
      <c r="I427" s="358"/>
      <c r="J427" s="148">
        <f>IF(SUM(L427:BR427)=0,IF(COUNTIF(L427:BR427,"未確認")&gt;0,"未確認",IF(COUNTIF(L427:BR427,"~*")&gt;0,"*",SUM(L427:BR427))),SUM(L427:BR427))</f>
        <v>0</v>
      </c>
      <c r="K427" s="238" t="str">
        <f>IF(OR(COUNTIF(L427:BR427,"未確認")&gt;0,COUNTIF(L427:BR427,"~*")&gt;0),"※","")</f>
        <v/>
      </c>
      <c r="L427" s="241">
        <v>0</v>
      </c>
      <c r="M427" s="185">
        <v>0</v>
      </c>
      <c r="N427" s="234">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T427" s="136"/>
    </row>
    <row r="428" spans="2:72" s="133" customFormat="1" ht="31.5" customHeight="1">
      <c r="B428" s="76"/>
      <c r="C428" s="302" t="s">
        <v>402</v>
      </c>
      <c r="D428" s="303"/>
      <c r="E428" s="303"/>
      <c r="F428" s="303"/>
      <c r="G428" s="303"/>
      <c r="H428" s="304"/>
      <c r="I428" s="358"/>
      <c r="J428" s="148">
        <f>IF(SUM(L428:BR428)=0,IF(COUNTIF(L428:BR428,"未確認")&gt;0,"未確認",IF(COUNTIF(L428:BR428,"~*")&gt;0,"*",SUM(L428:BR428))),SUM(L428:BR428))</f>
        <v>0</v>
      </c>
      <c r="K428" s="238" t="str">
        <f>IF(OR(COUNTIF(L428:BR428,"未確認")&gt;0,COUNTIF(L428:BR428,"~*")&gt;0),"※","")</f>
        <v/>
      </c>
      <c r="L428" s="241">
        <v>0</v>
      </c>
      <c r="M428" s="185">
        <v>0</v>
      </c>
      <c r="N428" s="234">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T428" s="136"/>
    </row>
    <row r="429" spans="2:72" s="133" customFormat="1" ht="31.5" customHeight="1">
      <c r="B429" s="76"/>
      <c r="C429" s="302" t="s">
        <v>403</v>
      </c>
      <c r="D429" s="303"/>
      <c r="E429" s="303"/>
      <c r="F429" s="303"/>
      <c r="G429" s="303"/>
      <c r="H429" s="304"/>
      <c r="I429" s="358"/>
      <c r="J429" s="148">
        <f>IF(SUM(L429:BR429)=0,IF(COUNTIF(L429:BR429,"未確認")&gt;0,"未確認",IF(COUNTIF(L429:BR429,"~*")&gt;0,"*",SUM(L429:BR429))),SUM(L429:BR429))</f>
        <v>0</v>
      </c>
      <c r="K429" s="238" t="str">
        <f>IF(OR(COUNTIF(L429:BR429,"未確認")&gt;0,COUNTIF(L429:BR429,"~*")&gt;0),"※","")</f>
        <v/>
      </c>
      <c r="L429" s="241">
        <v>0</v>
      </c>
      <c r="M429" s="185">
        <v>0</v>
      </c>
      <c r="N429" s="234">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T429" s="136"/>
    </row>
    <row r="430" spans="2:72" s="133" customFormat="1" ht="31.5" customHeight="1">
      <c r="B430" s="76"/>
      <c r="C430" s="302" t="s">
        <v>404</v>
      </c>
      <c r="D430" s="303"/>
      <c r="E430" s="303"/>
      <c r="F430" s="303"/>
      <c r="G430" s="303"/>
      <c r="H430" s="304"/>
      <c r="I430" s="358"/>
      <c r="J430" s="148">
        <f>IF(SUM(L430:BR430)=0,IF(COUNTIF(L430:BR430,"未確認")&gt;0,"未確認",IF(COUNTIF(L430:BR430,"~*")&gt;0,"*",SUM(L430:BR430))),SUM(L430:BR430))</f>
        <v>446</v>
      </c>
      <c r="K430" s="238" t="str">
        <f>IF(OR(COUNTIF(L430:BR430,"未確認")&gt;0,COUNTIF(L430:BR430,"~*")&gt;0),"※","")</f>
        <v/>
      </c>
      <c r="L430" s="241">
        <v>0</v>
      </c>
      <c r="M430" s="185">
        <v>0</v>
      </c>
      <c r="N430" s="234">
        <v>0</v>
      </c>
      <c r="O430" s="234">
        <v>446</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T430" s="136"/>
    </row>
    <row r="431" spans="2:72" s="133" customFormat="1" ht="31.5" customHeight="1">
      <c r="B431" s="76"/>
      <c r="C431" s="302" t="s">
        <v>405</v>
      </c>
      <c r="D431" s="303"/>
      <c r="E431" s="303"/>
      <c r="F431" s="303"/>
      <c r="G431" s="303"/>
      <c r="H431" s="304"/>
      <c r="I431" s="358"/>
      <c r="J431" s="148">
        <f>IF(SUM(L431:BR431)=0,IF(COUNTIF(L431:BR431,"未確認")&gt;0,"未確認",IF(COUNTIF(L431:BR431,"~*")&gt;0,"*",SUM(L431:BR431))),SUM(L431:BR431))</f>
        <v>0</v>
      </c>
      <c r="K431" s="238" t="str">
        <f>IF(OR(COUNTIF(L431:BR431,"未確認")&gt;0,COUNTIF(L431:BR431,"~*")&gt;0),"※","")</f>
        <v/>
      </c>
      <c r="L431" s="241">
        <v>0</v>
      </c>
      <c r="M431" s="185">
        <v>0</v>
      </c>
      <c r="N431" s="234">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T431" s="136"/>
    </row>
    <row r="432" spans="2:72" s="133" customFormat="1" ht="31.5" customHeight="1">
      <c r="B432" s="76"/>
      <c r="C432" s="302" t="s">
        <v>406</v>
      </c>
      <c r="D432" s="303"/>
      <c r="E432" s="303"/>
      <c r="F432" s="303"/>
      <c r="G432" s="303"/>
      <c r="H432" s="304"/>
      <c r="I432" s="358"/>
      <c r="J432" s="148">
        <f>IF(SUM(L432:BR432)=0,IF(COUNTIF(L432:BR432,"未確認")&gt;0,"未確認",IF(COUNTIF(L432:BR432,"~*")&gt;0,"*",SUM(L432:BR432))),SUM(L432:BR432))</f>
        <v>0</v>
      </c>
      <c r="K432" s="238" t="str">
        <f>IF(OR(COUNTIF(L432:BR432,"未確認")&gt;0,COUNTIF(L432:BR432,"~*")&gt;0),"※","")</f>
        <v/>
      </c>
      <c r="L432" s="241">
        <v>0</v>
      </c>
      <c r="M432" s="185">
        <v>0</v>
      </c>
      <c r="N432" s="234">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T432" s="136"/>
    </row>
    <row r="433" spans="2:72" s="133" customFormat="1" ht="31.5" customHeight="1">
      <c r="B433" s="76"/>
      <c r="C433" s="302" t="s">
        <v>407</v>
      </c>
      <c r="D433" s="303"/>
      <c r="E433" s="303"/>
      <c r="F433" s="303"/>
      <c r="G433" s="303"/>
      <c r="H433" s="304"/>
      <c r="I433" s="358"/>
      <c r="J433" s="148">
        <f>IF(SUM(L433:BR433)=0,IF(COUNTIF(L433:BR433,"未確認")&gt;0,"未確認",IF(COUNTIF(L433:BR433,"~*")&gt;0,"*",SUM(L433:BR433))),SUM(L433:BR433))</f>
        <v>0</v>
      </c>
      <c r="K433" s="238" t="str">
        <f>IF(OR(COUNTIF(L433:BR433,"未確認")&gt;0,COUNTIF(L433:BR433,"~*")&gt;0),"※","")</f>
        <v/>
      </c>
      <c r="L433" s="241">
        <v>0</v>
      </c>
      <c r="M433" s="185">
        <v>0</v>
      </c>
      <c r="N433" s="234">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T433" s="136"/>
    </row>
    <row r="434" spans="2:72" s="133" customFormat="1" ht="31.5" customHeight="1">
      <c r="B434" s="76"/>
      <c r="C434" s="302" t="s">
        <v>408</v>
      </c>
      <c r="D434" s="303"/>
      <c r="E434" s="303"/>
      <c r="F434" s="303"/>
      <c r="G434" s="303"/>
      <c r="H434" s="304"/>
      <c r="I434" s="358"/>
      <c r="J434" s="148">
        <f>IF(SUM(L434:BR434)=0,IF(COUNTIF(L434:BR434,"未確認")&gt;0,"未確認",IF(COUNTIF(L434:BR434,"~*")&gt;0,"*",SUM(L434:BR434))),SUM(L434:BR434))</f>
        <v>0</v>
      </c>
      <c r="K434" s="238" t="str">
        <f>IF(OR(COUNTIF(L434:BR434,"未確認")&gt;0,COUNTIF(L434:BR434,"~*")&gt;0),"※","")</f>
        <v/>
      </c>
      <c r="L434" s="241">
        <v>0</v>
      </c>
      <c r="M434" s="185">
        <v>0</v>
      </c>
      <c r="N434" s="234">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T434" s="136"/>
    </row>
    <row r="435" spans="2:72" s="133" customFormat="1" ht="31.5" customHeight="1">
      <c r="B435" s="76"/>
      <c r="C435" s="302" t="s">
        <v>409</v>
      </c>
      <c r="D435" s="303"/>
      <c r="E435" s="303"/>
      <c r="F435" s="303"/>
      <c r="G435" s="303"/>
      <c r="H435" s="304"/>
      <c r="I435" s="358"/>
      <c r="J435" s="148">
        <f>IF(SUM(L435:BR435)=0,IF(COUNTIF(L435:BR435,"未確認")&gt;0,"未確認",IF(COUNTIF(L435:BR435,"~*")&gt;0,"*",SUM(L435:BR435))),SUM(L435:BR435))</f>
        <v>0</v>
      </c>
      <c r="K435" s="238" t="str">
        <f>IF(OR(COUNTIF(L435:BR435,"未確認")&gt;0,COUNTIF(L435:BR435,"~*")&gt;0),"※","")</f>
        <v/>
      </c>
      <c r="L435" s="241">
        <v>0</v>
      </c>
      <c r="M435" s="185">
        <v>0</v>
      </c>
      <c r="N435" s="234">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T435" s="136"/>
    </row>
    <row r="436" spans="2:72" s="133" customFormat="1" ht="31.5" customHeight="1">
      <c r="B436" s="76"/>
      <c r="C436" s="302" t="s">
        <v>410</v>
      </c>
      <c r="D436" s="303"/>
      <c r="E436" s="303"/>
      <c r="F436" s="303"/>
      <c r="G436" s="303"/>
      <c r="H436" s="304"/>
      <c r="I436" s="358"/>
      <c r="J436" s="148">
        <f>IF(SUM(L436:BR436)=0,IF(COUNTIF(L436:BR436,"未確認")&gt;0,"未確認",IF(COUNTIF(L436:BR436,"~*")&gt;0,"*",SUM(L436:BR436))),SUM(L436:BR436))</f>
        <v>0</v>
      </c>
      <c r="K436" s="238" t="str">
        <f>IF(OR(COUNTIF(L436:BR436,"未確認")&gt;0,COUNTIF(L436:BR436,"~*")&gt;0),"※","")</f>
        <v/>
      </c>
      <c r="L436" s="241">
        <v>0</v>
      </c>
      <c r="M436" s="185">
        <v>0</v>
      </c>
      <c r="N436" s="234">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T436" s="136"/>
    </row>
    <row r="437" spans="2:72" s="133" customFormat="1" ht="31.5" customHeight="1">
      <c r="B437" s="76"/>
      <c r="C437" s="302" t="s">
        <v>411</v>
      </c>
      <c r="D437" s="303"/>
      <c r="E437" s="303"/>
      <c r="F437" s="303"/>
      <c r="G437" s="303"/>
      <c r="H437" s="304"/>
      <c r="I437" s="358"/>
      <c r="J437" s="148">
        <f>IF(SUM(L437:BR437)=0,IF(COUNTIF(L437:BR437,"未確認")&gt;0,"未確認",IF(COUNTIF(L437:BR437,"~*")&gt;0,"*",SUM(L437:BR437))),SUM(L437:BR437))</f>
        <v>0</v>
      </c>
      <c r="K437" s="238" t="str">
        <f>IF(OR(COUNTIF(L437:BR437,"未確認")&gt;0,COUNTIF(L437:BR437,"~*")&gt;0),"※","")</f>
        <v/>
      </c>
      <c r="L437" s="241">
        <v>0</v>
      </c>
      <c r="M437" s="185">
        <v>0</v>
      </c>
      <c r="N437" s="234">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T437" s="136"/>
    </row>
    <row r="438" spans="2:72" s="133" customFormat="1" ht="31.5" customHeight="1">
      <c r="B438" s="76"/>
      <c r="C438" s="302" t="s">
        <v>412</v>
      </c>
      <c r="D438" s="303"/>
      <c r="E438" s="303"/>
      <c r="F438" s="303"/>
      <c r="G438" s="303"/>
      <c r="H438" s="304"/>
      <c r="I438" s="358"/>
      <c r="J438" s="148">
        <f>IF(SUM(L438:BR438)=0,IF(COUNTIF(L438:BR438,"未確認")&gt;0,"未確認",IF(COUNTIF(L438:BR438,"~*")&gt;0,"*",SUM(L438:BR438))),SUM(L438:BR438))</f>
        <v>0</v>
      </c>
      <c r="K438" s="238" t="str">
        <f>IF(OR(COUNTIF(L438:BR438,"未確認")&gt;0,COUNTIF(L438:BR438,"~*")&gt;0),"※","")</f>
        <v/>
      </c>
      <c r="L438" s="241">
        <v>0</v>
      </c>
      <c r="M438" s="185">
        <v>0</v>
      </c>
      <c r="N438" s="234">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T438" s="136"/>
    </row>
    <row r="439" spans="2:72" s="133" customFormat="1" ht="31.5" customHeight="1">
      <c r="B439" s="76"/>
      <c r="C439" s="302" t="s">
        <v>413</v>
      </c>
      <c r="D439" s="303"/>
      <c r="E439" s="303"/>
      <c r="F439" s="303"/>
      <c r="G439" s="303"/>
      <c r="H439" s="304"/>
      <c r="I439" s="358"/>
      <c r="J439" s="148">
        <f>IF(SUM(L439:BR439)=0,IF(COUNTIF(L439:BR439,"未確認")&gt;0,"未確認",IF(COUNTIF(L439:BR439,"~*")&gt;0,"*",SUM(L439:BR439))),SUM(L439:BR439))</f>
        <v>0</v>
      </c>
      <c r="K439" s="238" t="str">
        <f>IF(OR(COUNTIF(L439:BR439,"未確認")&gt;0,COUNTIF(L439:BR439,"~*")&gt;0),"※","")</f>
        <v/>
      </c>
      <c r="L439" s="241">
        <v>0</v>
      </c>
      <c r="M439" s="185">
        <v>0</v>
      </c>
      <c r="N439" s="234">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T439" s="136"/>
    </row>
    <row r="440" spans="2:72" s="133" customFormat="1" ht="31.5" customHeight="1">
      <c r="B440" s="76"/>
      <c r="C440" s="302" t="s">
        <v>414</v>
      </c>
      <c r="D440" s="303"/>
      <c r="E440" s="303"/>
      <c r="F440" s="303"/>
      <c r="G440" s="303"/>
      <c r="H440" s="304"/>
      <c r="I440" s="358"/>
      <c r="J440" s="148">
        <f>IF(SUM(L440:BR440)=0,IF(COUNTIF(L440:BR440,"未確認")&gt;0,"未確認",IF(COUNTIF(L440:BR440,"~*")&gt;0,"*",SUM(L440:BR440))),SUM(L440:BR440))</f>
        <v>0</v>
      </c>
      <c r="K440" s="238" t="str">
        <f>IF(OR(COUNTIF(L440:BR440,"未確認")&gt;0,COUNTIF(L440:BR440,"~*")&gt;0),"※","")</f>
        <v/>
      </c>
      <c r="L440" s="241">
        <v>0</v>
      </c>
      <c r="M440" s="185">
        <v>0</v>
      </c>
      <c r="N440" s="234">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T440" s="136"/>
    </row>
    <row r="441" spans="2:72" s="133" customFormat="1" ht="31.5" customHeight="1">
      <c r="B441" s="76"/>
      <c r="C441" s="302" t="s">
        <v>415</v>
      </c>
      <c r="D441" s="303"/>
      <c r="E441" s="303"/>
      <c r="F441" s="303"/>
      <c r="G441" s="303"/>
      <c r="H441" s="304"/>
      <c r="I441" s="358"/>
      <c r="J441" s="148">
        <f>IF(SUM(L441:BR441)=0,IF(COUNTIF(L441:BR441,"未確認")&gt;0,"未確認",IF(COUNTIF(L441:BR441,"~*")&gt;0,"*",SUM(L441:BR441))),SUM(L441:BR441))</f>
        <v>0</v>
      </c>
      <c r="K441" s="238" t="str">
        <f>IF(OR(COUNTIF(L441:BR441,"未確認")&gt;0,COUNTIF(L441:BR441,"~*")&gt;0),"※","")</f>
        <v/>
      </c>
      <c r="L441" s="241">
        <v>0</v>
      </c>
      <c r="M441" s="185">
        <v>0</v>
      </c>
      <c r="N441" s="234">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T441" s="136"/>
    </row>
    <row r="442" spans="2:72" s="133" customFormat="1" ht="31.5" customHeight="1">
      <c r="B442" s="76"/>
      <c r="C442" s="302" t="s">
        <v>416</v>
      </c>
      <c r="D442" s="303"/>
      <c r="E442" s="303"/>
      <c r="F442" s="303"/>
      <c r="G442" s="303"/>
      <c r="H442" s="304"/>
      <c r="I442" s="358"/>
      <c r="J442" s="148">
        <f>IF(SUM(L442:BR442)=0,IF(COUNTIF(L442:BR442,"未確認")&gt;0,"未確認",IF(COUNTIF(L442:BR442,"~*")&gt;0,"*",SUM(L442:BR442))),SUM(L442:BR442))</f>
        <v>0</v>
      </c>
      <c r="K442" s="238" t="str">
        <f>IF(OR(COUNTIF(L442:BR442,"未確認")&gt;0,COUNTIF(L442:BR442,"~*")&gt;0),"※","")</f>
        <v/>
      </c>
      <c r="L442" s="241">
        <v>0</v>
      </c>
      <c r="M442" s="185">
        <v>0</v>
      </c>
      <c r="N442" s="234">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T442" s="136"/>
    </row>
    <row r="443" spans="2:72" s="133" customFormat="1" ht="31.5" customHeight="1">
      <c r="B443" s="76"/>
      <c r="C443" s="302" t="s">
        <v>417</v>
      </c>
      <c r="D443" s="303"/>
      <c r="E443" s="303"/>
      <c r="F443" s="303"/>
      <c r="G443" s="303"/>
      <c r="H443" s="304"/>
      <c r="I443" s="358"/>
      <c r="J443" s="148">
        <f>IF(SUM(L443:BR443)=0,IF(COUNTIF(L443:BR443,"未確認")&gt;0,"未確認",IF(COUNTIF(L443:BR443,"~*")&gt;0,"*",SUM(L443:BR443))),SUM(L443:BR443))</f>
        <v>0</v>
      </c>
      <c r="K443" s="238" t="str">
        <f>IF(OR(COUNTIF(L443:BR443,"未確認")&gt;0,COUNTIF(L443:BR443,"~*")&gt;0),"※","")</f>
        <v/>
      </c>
      <c r="L443" s="241">
        <v>0</v>
      </c>
      <c r="M443" s="185">
        <v>0</v>
      </c>
      <c r="N443" s="234">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T443" s="136"/>
    </row>
    <row r="444" spans="2:72" s="133" customFormat="1" ht="31.5" customHeight="1">
      <c r="B444" s="76"/>
      <c r="C444" s="302" t="s">
        <v>418</v>
      </c>
      <c r="D444" s="303"/>
      <c r="E444" s="303"/>
      <c r="F444" s="303"/>
      <c r="G444" s="303"/>
      <c r="H444" s="304"/>
      <c r="I444" s="358"/>
      <c r="J444" s="148">
        <f>IF(SUM(L444:BR444)=0,IF(COUNTIF(L444:BR444,"未確認")&gt;0,"未確認",IF(COUNTIF(L444:BR444,"~*")&gt;0,"*",SUM(L444:BR444))),SUM(L444:BR444))</f>
        <v>0</v>
      </c>
      <c r="K444" s="238" t="str">
        <f>IF(OR(COUNTIF(L444:BR444,"未確認")&gt;0,COUNTIF(L444:BR444,"~*")&gt;0),"※","")</f>
        <v/>
      </c>
      <c r="L444" s="241">
        <v>0</v>
      </c>
      <c r="M444" s="185">
        <v>0</v>
      </c>
      <c r="N444" s="234">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T444" s="136"/>
    </row>
    <row r="445" spans="2:72" s="133" customFormat="1" ht="31.5" customHeight="1">
      <c r="B445" s="76"/>
      <c r="C445" s="302" t="s">
        <v>419</v>
      </c>
      <c r="D445" s="303"/>
      <c r="E445" s="303"/>
      <c r="F445" s="303"/>
      <c r="G445" s="303"/>
      <c r="H445" s="304"/>
      <c r="I445" s="358"/>
      <c r="J445" s="148">
        <f>IF(SUM(L445:BR445)=0,IF(COUNTIF(L445:BR445,"未確認")&gt;0,"未確認",IF(COUNTIF(L445:BR445,"~*")&gt;0,"*",SUM(L445:BR445))),SUM(L445:BR445))</f>
        <v>0</v>
      </c>
      <c r="K445" s="238" t="str">
        <f>IF(OR(COUNTIF(L445:BR445,"未確認")&gt;0,COUNTIF(L445:BR445,"~*")&gt;0),"※","")</f>
        <v/>
      </c>
      <c r="L445" s="241">
        <v>0</v>
      </c>
      <c r="M445" s="185">
        <v>0</v>
      </c>
      <c r="N445" s="234">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T445" s="136"/>
    </row>
    <row r="446" spans="2:72" s="133" customFormat="1" ht="31.5" customHeight="1">
      <c r="B446" s="76"/>
      <c r="C446" s="302" t="s">
        <v>420</v>
      </c>
      <c r="D446" s="303"/>
      <c r="E446" s="303"/>
      <c r="F446" s="303"/>
      <c r="G446" s="303"/>
      <c r="H446" s="304"/>
      <c r="I446" s="358"/>
      <c r="J446" s="148">
        <f>IF(SUM(L446:BR446)=0,IF(COUNTIF(L446:BR446,"未確認")&gt;0,"未確認",IF(COUNTIF(L446:BR446,"~*")&gt;0,"*",SUM(L446:BR446))),SUM(L446:BR446))</f>
        <v>0</v>
      </c>
      <c r="K446" s="238" t="str">
        <f>IF(OR(COUNTIF(L446:BR446,"未確認")&gt;0,COUNTIF(L446:BR446,"~*")&gt;0),"※","")</f>
        <v/>
      </c>
      <c r="L446" s="241">
        <v>0</v>
      </c>
      <c r="M446" s="185">
        <v>0</v>
      </c>
      <c r="N446" s="234">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T446" s="136"/>
    </row>
    <row r="447" spans="2:72" s="133" customFormat="1" ht="31.5" customHeight="1">
      <c r="B447" s="76"/>
      <c r="C447" s="302" t="s">
        <v>421</v>
      </c>
      <c r="D447" s="303"/>
      <c r="E447" s="303"/>
      <c r="F447" s="303"/>
      <c r="G447" s="303"/>
      <c r="H447" s="304"/>
      <c r="I447" s="358"/>
      <c r="J447" s="148">
        <f>IF(SUM(L447:BR447)=0,IF(COUNTIF(L447:BR447,"未確認")&gt;0,"未確認",IF(COUNTIF(L447:BR447,"~*")&gt;0,"*",SUM(L447:BR447))),SUM(L447:BR447))</f>
        <v>0</v>
      </c>
      <c r="K447" s="238" t="str">
        <f>IF(OR(COUNTIF(L447:BR447,"未確認")&gt;0,COUNTIF(L447:BR447,"~*")&gt;0),"※","")</f>
        <v/>
      </c>
      <c r="L447" s="241">
        <v>0</v>
      </c>
      <c r="M447" s="185">
        <v>0</v>
      </c>
      <c r="N447" s="234">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T447" s="136"/>
    </row>
    <row r="448" spans="2:72" s="133" customFormat="1" ht="31.5" customHeight="1">
      <c r="B448" s="76"/>
      <c r="C448" s="302" t="s">
        <v>422</v>
      </c>
      <c r="D448" s="303"/>
      <c r="E448" s="303"/>
      <c r="F448" s="303"/>
      <c r="G448" s="303"/>
      <c r="H448" s="304"/>
      <c r="I448" s="358"/>
      <c r="J448" s="148">
        <f>IF(SUM(L448:BR448)=0,IF(COUNTIF(L448:BR448,"未確認")&gt;0,"未確認",IF(COUNTIF(L448:BR448,"~*")&gt;0,"*",SUM(L448:BR448))),SUM(L448:BR448))</f>
        <v>0</v>
      </c>
      <c r="K448" s="238" t="str">
        <f>IF(OR(COUNTIF(L448:BR448,"未確認")&gt;0,COUNTIF(L448:BR448,"~*")&gt;0),"※","")</f>
        <v/>
      </c>
      <c r="L448" s="241">
        <v>0</v>
      </c>
      <c r="M448" s="185">
        <v>0</v>
      </c>
      <c r="N448" s="234">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T448" s="136"/>
    </row>
    <row r="449" spans="2:72" s="133" customFormat="1" ht="31.5" customHeight="1">
      <c r="B449" s="76"/>
      <c r="C449" s="302" t="s">
        <v>423</v>
      </c>
      <c r="D449" s="303"/>
      <c r="E449" s="303"/>
      <c r="F449" s="303"/>
      <c r="G449" s="303"/>
      <c r="H449" s="304"/>
      <c r="I449" s="358"/>
      <c r="J449" s="148">
        <f>IF(SUM(L449:BR449)=0,IF(COUNTIF(L449:BR449,"未確認")&gt;0,"未確認",IF(COUNTIF(L449:BR449,"~*")&gt;0,"*",SUM(L449:BR449))),SUM(L449:BR449))</f>
        <v>0</v>
      </c>
      <c r="K449" s="238" t="str">
        <f>IF(OR(COUNTIF(L449:BR449,"未確認")&gt;0,COUNTIF(L449:BR449,"~*")&gt;0),"※","")</f>
        <v/>
      </c>
      <c r="L449" s="241">
        <v>0</v>
      </c>
      <c r="M449" s="185">
        <v>0</v>
      </c>
      <c r="N449" s="234">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T449" s="136"/>
    </row>
    <row r="450" spans="2:72" s="133" customFormat="1" ht="31.5" customHeight="1">
      <c r="B450" s="76"/>
      <c r="C450" s="302" t="s">
        <v>424</v>
      </c>
      <c r="D450" s="303"/>
      <c r="E450" s="303"/>
      <c r="F450" s="303"/>
      <c r="G450" s="303"/>
      <c r="H450" s="304"/>
      <c r="I450" s="358"/>
      <c r="J450" s="148">
        <f>IF(SUM(L450:BR450)=0,IF(COUNTIF(L450:BR450,"未確認")&gt;0,"未確認",IF(COUNTIF(L450:BR450,"~*")&gt;0,"*",SUM(L450:BR450))),SUM(L450:BR450))</f>
        <v>0</v>
      </c>
      <c r="K450" s="238" t="str">
        <f>IF(OR(COUNTIF(L450:BR450,"未確認")&gt;0,COUNTIF(L450:BR450,"~*")&gt;0),"※","")</f>
        <v/>
      </c>
      <c r="L450" s="241">
        <v>0</v>
      </c>
      <c r="M450" s="185">
        <v>0</v>
      </c>
      <c r="N450" s="234">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T450" s="136"/>
    </row>
    <row r="451" spans="2:72" s="133" customFormat="1" ht="31.5" customHeight="1">
      <c r="B451" s="76"/>
      <c r="C451" s="302" t="s">
        <v>425</v>
      </c>
      <c r="D451" s="303"/>
      <c r="E451" s="303"/>
      <c r="F451" s="303"/>
      <c r="G451" s="303"/>
      <c r="H451" s="304"/>
      <c r="I451" s="358"/>
      <c r="J451" s="148">
        <f>IF(SUM(L451:BR451)=0,IF(COUNTIF(L451:BR451,"未確認")&gt;0,"未確認",IF(COUNTIF(L451:BR451,"~*")&gt;0,"*",SUM(L451:BR451))),SUM(L451:BR451))</f>
        <v>0</v>
      </c>
      <c r="K451" s="238" t="str">
        <f>IF(OR(COUNTIF(L451:BR451,"未確認")&gt;0,COUNTIF(L451:BR451,"~*")&gt;0),"※","")</f>
        <v/>
      </c>
      <c r="L451" s="241">
        <v>0</v>
      </c>
      <c r="M451" s="185">
        <v>0</v>
      </c>
      <c r="N451" s="234">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T451" s="136"/>
    </row>
    <row r="452" spans="2:72" s="133" customFormat="1" ht="31.5" customHeight="1">
      <c r="B452" s="76"/>
      <c r="C452" s="302" t="s">
        <v>426</v>
      </c>
      <c r="D452" s="303"/>
      <c r="E452" s="303"/>
      <c r="F452" s="303"/>
      <c r="G452" s="303"/>
      <c r="H452" s="304"/>
      <c r="I452" s="358"/>
      <c r="J452" s="148">
        <f>IF(SUM(L452:BR452)=0,IF(COUNTIF(L452:BR452,"未確認")&gt;0,"未確認",IF(COUNTIF(L452:BR452,"~*")&gt;0,"*",SUM(L452:BR452))),SUM(L452:BR452))</f>
        <v>0</v>
      </c>
      <c r="K452" s="238" t="str">
        <f>IF(OR(COUNTIF(L452:BR452,"未確認")&gt;0,COUNTIF(L452:BR452,"~*")&gt;0),"※","")</f>
        <v/>
      </c>
      <c r="L452" s="241">
        <v>0</v>
      </c>
      <c r="M452" s="185">
        <v>0</v>
      </c>
      <c r="N452" s="234">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T452" s="136"/>
    </row>
    <row r="453" spans="2:72" s="133" customFormat="1" ht="31.5" customHeight="1">
      <c r="B453" s="76"/>
      <c r="C453" s="302" t="s">
        <v>427</v>
      </c>
      <c r="D453" s="303"/>
      <c r="E453" s="303"/>
      <c r="F453" s="303"/>
      <c r="G453" s="303"/>
      <c r="H453" s="304"/>
      <c r="I453" s="358"/>
      <c r="J453" s="148">
        <f>IF(SUM(L453:BR453)=0,IF(COUNTIF(L453:BR453,"未確認")&gt;0,"未確認",IF(COUNTIF(L453:BR453,"~*")&gt;0,"*",SUM(L453:BR453))),SUM(L453:BR453))</f>
        <v>0</v>
      </c>
      <c r="K453" s="238" t="str">
        <f>IF(OR(COUNTIF(L453:BR453,"未確認")&gt;0,COUNTIF(L453:BR453,"~*")&gt;0),"※","")</f>
        <v/>
      </c>
      <c r="L453" s="241">
        <v>0</v>
      </c>
      <c r="M453" s="185">
        <v>0</v>
      </c>
      <c r="N453" s="234">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T453" s="136"/>
    </row>
    <row r="454" spans="2:72" s="133" customFormat="1" ht="31.5" customHeight="1">
      <c r="B454" s="1"/>
      <c r="C454" s="302" t="s">
        <v>428</v>
      </c>
      <c r="D454" s="303"/>
      <c r="E454" s="303"/>
      <c r="F454" s="303"/>
      <c r="G454" s="303"/>
      <c r="H454" s="304"/>
      <c r="I454" s="358"/>
      <c r="J454" s="148">
        <f>IF(SUM(L454:BR454)=0,IF(COUNTIF(L454:BR454,"未確認")&gt;0,"未確認",IF(COUNTIF(L454:BR454,"~*")&gt;0,"*",SUM(L454:BR454))),SUM(L454:BR454))</f>
        <v>0</v>
      </c>
      <c r="K454" s="238" t="str">
        <f>IF(OR(COUNTIF(L454:BR454,"未確認")&gt;0,COUNTIF(L454:BR454,"~*")&gt;0),"※","")</f>
        <v/>
      </c>
      <c r="L454" s="241">
        <v>0</v>
      </c>
      <c r="M454" s="185">
        <v>0</v>
      </c>
      <c r="N454" s="234">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T454" s="136"/>
    </row>
    <row r="455" spans="2:72" s="133" customFormat="1" ht="31.5" customHeight="1">
      <c r="B455" s="1"/>
      <c r="C455" s="302" t="s">
        <v>429</v>
      </c>
      <c r="D455" s="303"/>
      <c r="E455" s="303"/>
      <c r="F455" s="303"/>
      <c r="G455" s="303"/>
      <c r="H455" s="304"/>
      <c r="I455" s="358"/>
      <c r="J455" s="148">
        <f>IF(SUM(L455:BR455)=0,IF(COUNTIF(L455:BR455,"未確認")&gt;0,"未確認",IF(COUNTIF(L455:BR455,"~*")&gt;0,"*",SUM(L455:BR455))),SUM(L455:BR455))</f>
        <v>0</v>
      </c>
      <c r="K455" s="238" t="str">
        <f>IF(OR(COUNTIF(L455:BR455,"未確認")&gt;0,COUNTIF(L455:BR455,"~*")&gt;0),"※","")</f>
        <v/>
      </c>
      <c r="L455" s="241">
        <v>0</v>
      </c>
      <c r="M455" s="185">
        <v>0</v>
      </c>
      <c r="N455" s="234">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T455" s="136"/>
    </row>
    <row r="456" spans="2:72" s="133" customFormat="1" ht="31.5" customHeight="1">
      <c r="B456" s="1"/>
      <c r="C456" s="302" t="s">
        <v>430</v>
      </c>
      <c r="D456" s="303"/>
      <c r="E456" s="303"/>
      <c r="F456" s="303"/>
      <c r="G456" s="303"/>
      <c r="H456" s="304"/>
      <c r="I456" s="358"/>
      <c r="J456" s="148">
        <f>IF(SUM(L456:BR456)=0,IF(COUNTIF(L456:BR456,"未確認")&gt;0,"未確認",IF(COUNTIF(L456:BR456,"~*")&gt;0,"*",SUM(L456:BR456))),SUM(L456:BR456))</f>
        <v>0</v>
      </c>
      <c r="K456" s="238" t="str">
        <f>IF(OR(COUNTIF(L456:BR456,"未確認")&gt;0,COUNTIF(L456:BR456,"~*")&gt;0),"※","")</f>
        <v/>
      </c>
      <c r="L456" s="241">
        <v>0</v>
      </c>
      <c r="M456" s="185">
        <v>0</v>
      </c>
      <c r="N456" s="234">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T456" s="136"/>
    </row>
    <row r="457" spans="2:72" s="133" customFormat="1" ht="31.5" customHeight="1">
      <c r="B457" s="1"/>
      <c r="C457" s="302" t="s">
        <v>431</v>
      </c>
      <c r="D457" s="303"/>
      <c r="E457" s="303"/>
      <c r="F457" s="303"/>
      <c r="G457" s="303"/>
      <c r="H457" s="304"/>
      <c r="I457" s="358"/>
      <c r="J457" s="148">
        <f>IF(SUM(L457:BR457)=0,IF(COUNTIF(L457:BR457,"未確認")&gt;0,"未確認",IF(COUNTIF(L457:BR457,"~*")&gt;0,"*",SUM(L457:BR457))),SUM(L457:BR457))</f>
        <v>0</v>
      </c>
      <c r="K457" s="238" t="str">
        <f>IF(OR(COUNTIF(L457:BR457,"未確認")&gt;0,COUNTIF(L457:BR457,"~*")&gt;0),"※","")</f>
        <v/>
      </c>
      <c r="L457" s="241">
        <v>0</v>
      </c>
      <c r="M457" s="185">
        <v>0</v>
      </c>
      <c r="N457" s="234">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T457" s="136"/>
    </row>
    <row r="458" spans="2:72" s="133" customFormat="1" ht="31.5" customHeight="1">
      <c r="B458" s="76"/>
      <c r="C458" s="302" t="s">
        <v>432</v>
      </c>
      <c r="D458" s="303"/>
      <c r="E458" s="303"/>
      <c r="F458" s="303"/>
      <c r="G458" s="303"/>
      <c r="H458" s="304"/>
      <c r="I458" s="358"/>
      <c r="J458" s="148">
        <f>IF(SUM(L458:BR458)=0,IF(COUNTIF(L458:BR458,"未確認")&gt;0,"未確認",IF(COUNTIF(L458:BR458,"~*")&gt;0,"*",SUM(L458:BR458))),SUM(L458:BR458))</f>
        <v>0</v>
      </c>
      <c r="K458" s="238" t="str">
        <f>IF(OR(COUNTIF(L458:BR458,"未確認")&gt;0,COUNTIF(L458:BR458,"~*")&gt;0),"※","")</f>
        <v/>
      </c>
      <c r="L458" s="241">
        <v>0</v>
      </c>
      <c r="M458" s="185">
        <v>0</v>
      </c>
      <c r="N458" s="234">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T458" s="136"/>
    </row>
    <row r="459" spans="2:72" s="133" customFormat="1" ht="31.5" customHeight="1">
      <c r="B459" s="76"/>
      <c r="C459" s="302" t="s">
        <v>433</v>
      </c>
      <c r="D459" s="303"/>
      <c r="E459" s="303"/>
      <c r="F459" s="303"/>
      <c r="G459" s="303"/>
      <c r="H459" s="304"/>
      <c r="I459" s="358"/>
      <c r="J459" s="148">
        <f>IF(SUM(L459:BR459)=0,IF(COUNTIF(L459:BR459,"未確認")&gt;0,"未確認",IF(COUNTIF(L459:BR459,"~*")&gt;0,"*",SUM(L459:BR459))),SUM(L459:BR459))</f>
        <v>0</v>
      </c>
      <c r="K459" s="238" t="str">
        <f>IF(OR(COUNTIF(L459:BR459,"未確認")&gt;0,COUNTIF(L459:BR459,"~*")&gt;0),"※","")</f>
        <v/>
      </c>
      <c r="L459" s="241">
        <v>0</v>
      </c>
      <c r="M459" s="185">
        <v>0</v>
      </c>
      <c r="N459" s="234">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T459" s="136"/>
    </row>
    <row r="460" spans="2:72" s="133" customFormat="1" ht="31.5" customHeight="1">
      <c r="B460" s="76"/>
      <c r="C460" s="302" t="s">
        <v>434</v>
      </c>
      <c r="D460" s="303"/>
      <c r="E460" s="303"/>
      <c r="F460" s="303"/>
      <c r="G460" s="303"/>
      <c r="H460" s="304"/>
      <c r="I460" s="358"/>
      <c r="J460" s="148">
        <f>IF(SUM(L460:BR460)=0,IF(COUNTIF(L460:BR460,"未確認")&gt;0,"未確認",IF(COUNTIF(L460:BR460,"~*")&gt;0,"*",SUM(L460:BR460))),SUM(L460:BR460))</f>
        <v>0</v>
      </c>
      <c r="K460" s="238" t="str">
        <f>IF(OR(COUNTIF(L460:BR460,"未確認")&gt;0,COUNTIF(L460:BR460,"~*")&gt;0),"※","")</f>
        <v/>
      </c>
      <c r="L460" s="241">
        <v>0</v>
      </c>
      <c r="M460" s="185">
        <v>0</v>
      </c>
      <c r="N460" s="234">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T460" s="136"/>
    </row>
    <row r="461" spans="2:72" s="133" customFormat="1" ht="31.5" customHeight="1">
      <c r="B461" s="76"/>
      <c r="C461" s="302" t="s">
        <v>435</v>
      </c>
      <c r="D461" s="303"/>
      <c r="E461" s="303"/>
      <c r="F461" s="303"/>
      <c r="G461" s="303"/>
      <c r="H461" s="304"/>
      <c r="I461" s="358"/>
      <c r="J461" s="148">
        <f>IF(SUM(L461:BR461)=0,IF(COUNTIF(L461:BR461,"未確認")&gt;0,"未確認",IF(COUNTIF(L461:BR461,"~*")&gt;0,"*",SUM(L461:BR461))),SUM(L461:BR461))</f>
        <v>0</v>
      </c>
      <c r="K461" s="238" t="str">
        <f>IF(OR(COUNTIF(L461:BR461,"未確認")&gt;0,COUNTIF(L461:BR461,"~*")&gt;0),"※","")</f>
        <v/>
      </c>
      <c r="L461" s="241">
        <v>0</v>
      </c>
      <c r="M461" s="185">
        <v>0</v>
      </c>
      <c r="N461" s="234">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T461" s="136"/>
    </row>
    <row r="462" spans="2:72" s="133" customFormat="1" ht="31.5" customHeight="1">
      <c r="B462" s="1"/>
      <c r="C462" s="302" t="s">
        <v>436</v>
      </c>
      <c r="D462" s="303"/>
      <c r="E462" s="303"/>
      <c r="F462" s="303"/>
      <c r="G462" s="303"/>
      <c r="H462" s="304"/>
      <c r="I462" s="358"/>
      <c r="J462" s="148">
        <f>IF(SUM(L462:BR462)=0,IF(COUNTIF(L462:BR462,"未確認")&gt;0,"未確認",IF(COUNTIF(L462:BR462,"~*")&gt;0,"*",SUM(L462:BR462))),SUM(L462:BR462))</f>
        <v>0</v>
      </c>
      <c r="K462" s="238" t="str">
        <f>IF(OR(COUNTIF(L462:BR462,"未確認")&gt;0,COUNTIF(L462:BR462,"~*")&gt;0),"※","")</f>
        <v/>
      </c>
      <c r="L462" s="241">
        <v>0</v>
      </c>
      <c r="M462" s="185">
        <v>0</v>
      </c>
      <c r="N462" s="234">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T462" s="136"/>
    </row>
    <row r="463" spans="2:72" s="133" customFormat="1" ht="31.5" customHeight="1">
      <c r="B463" s="1"/>
      <c r="C463" s="302" t="s">
        <v>437</v>
      </c>
      <c r="D463" s="303"/>
      <c r="E463" s="303"/>
      <c r="F463" s="303"/>
      <c r="G463" s="303"/>
      <c r="H463" s="304"/>
      <c r="I463" s="358"/>
      <c r="J463" s="148">
        <f>IF(SUM(L463:BR463)=0,IF(COUNTIF(L463:BR463,"未確認")&gt;0,"未確認",IF(COUNTIF(L463:BR463,"~*")&gt;0,"*",SUM(L463:BR463))),SUM(L463:BR463))</f>
        <v>0</v>
      </c>
      <c r="K463" s="238" t="str">
        <f>IF(OR(COUNTIF(L463:BR463,"未確認")&gt;0,COUNTIF(L463:BR463,"~*")&gt;0),"※","")</f>
        <v/>
      </c>
      <c r="L463" s="241">
        <v>0</v>
      </c>
      <c r="M463" s="185">
        <v>0</v>
      </c>
      <c r="N463" s="234">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T463" s="136"/>
    </row>
    <row r="464" spans="2:72" s="133" customFormat="1" ht="31.5" customHeight="1">
      <c r="B464" s="1"/>
      <c r="C464" s="302" t="s">
        <v>438</v>
      </c>
      <c r="D464" s="303"/>
      <c r="E464" s="303"/>
      <c r="F464" s="303"/>
      <c r="G464" s="303"/>
      <c r="H464" s="304"/>
      <c r="I464" s="358"/>
      <c r="J464" s="148">
        <f>IF(SUM(L464:BR464)=0,IF(COUNTIF(L464:BR464,"未確認")&gt;0,"未確認",IF(COUNTIF(L464:BR464,"~*")&gt;0,"*",SUM(L464:BR464))),SUM(L464:BR464))</f>
        <v>0</v>
      </c>
      <c r="K464" s="238" t="str">
        <f>IF(OR(COUNTIF(L464:BR464,"未確認")&gt;0,COUNTIF(L464:BR464,"~*")&gt;0),"※","")</f>
        <v/>
      </c>
      <c r="L464" s="241">
        <v>0</v>
      </c>
      <c r="M464" s="185">
        <v>0</v>
      </c>
      <c r="N464" s="234">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T464" s="136"/>
    </row>
    <row r="465" spans="1:73" s="133" customFormat="1" ht="31.5" customHeight="1">
      <c r="B465" s="1"/>
      <c r="C465" s="302" t="s">
        <v>439</v>
      </c>
      <c r="D465" s="303"/>
      <c r="E465" s="303"/>
      <c r="F465" s="303"/>
      <c r="G465" s="303"/>
      <c r="H465" s="304"/>
      <c r="I465" s="358"/>
      <c r="J465" s="148">
        <f>IF(SUM(L465:BR465)=0,IF(COUNTIF(L465:BR465,"未確認")&gt;0,"未確認",IF(COUNTIF(L465:BR465,"~*")&gt;0,"*",SUM(L465:BR465))),SUM(L465:BR465))</f>
        <v>0</v>
      </c>
      <c r="K465" s="238" t="str">
        <f>IF(OR(COUNTIF(L465:BR465,"未確認")&gt;0,COUNTIF(L465:BR465,"~*")&gt;0),"※","")</f>
        <v/>
      </c>
      <c r="L465" s="241">
        <v>0</v>
      </c>
      <c r="M465" s="185">
        <v>0</v>
      </c>
      <c r="N465" s="234">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T465" s="136"/>
    </row>
    <row r="466" spans="1:73" s="133" customFormat="1" ht="31.5" customHeight="1">
      <c r="B466" s="1"/>
      <c r="C466" s="302" t="s">
        <v>440</v>
      </c>
      <c r="D466" s="303"/>
      <c r="E466" s="303"/>
      <c r="F466" s="303"/>
      <c r="G466" s="303"/>
      <c r="H466" s="304"/>
      <c r="I466" s="358"/>
      <c r="J466" s="148">
        <f>IF(SUM(L466:BR466)=0,IF(COUNTIF(L466:BR466,"未確認")&gt;0,"未確認",IF(COUNTIF(L466:BR466,"~*")&gt;0,"*",SUM(L466:BR466))),SUM(L466:BR466))</f>
        <v>0</v>
      </c>
      <c r="K466" s="238" t="str">
        <f>IF(OR(COUNTIF(L466:BR466,"未確認")&gt;0,COUNTIF(L466:BR466,"~*")&gt;0),"※","")</f>
        <v/>
      </c>
      <c r="L466" s="241">
        <v>0</v>
      </c>
      <c r="M466" s="185">
        <v>0</v>
      </c>
      <c r="N466" s="234">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T466" s="136"/>
    </row>
    <row r="467" spans="1:73" s="133" customFormat="1" ht="31.5" customHeight="1">
      <c r="B467" s="1"/>
      <c r="C467" s="302" t="s">
        <v>441</v>
      </c>
      <c r="D467" s="303"/>
      <c r="E467" s="303"/>
      <c r="F467" s="303"/>
      <c r="G467" s="303"/>
      <c r="H467" s="304"/>
      <c r="I467" s="358"/>
      <c r="J467" s="148">
        <f>IF(SUM(L467:BR467)=0,IF(COUNTIF(L467:BR467,"未確認")&gt;0,"未確認",IF(COUNTIF(L467:BR467,"~*")&gt;0,"*",SUM(L467:BR467))),SUM(L467:BR467))</f>
        <v>0</v>
      </c>
      <c r="K467" s="238" t="str">
        <f>IF(OR(COUNTIF(L467:BR467,"未確認")&gt;0,COUNTIF(L467:BR467,"~*")&gt;0),"※","")</f>
        <v/>
      </c>
      <c r="L467" s="241">
        <v>0</v>
      </c>
      <c r="M467" s="185">
        <v>0</v>
      </c>
      <c r="N467" s="234">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T467" s="136"/>
    </row>
    <row r="468" spans="1:73" s="133" customFormat="1" ht="31.5" customHeight="1">
      <c r="B468" s="1"/>
      <c r="C468" s="302" t="s">
        <v>442</v>
      </c>
      <c r="D468" s="303"/>
      <c r="E468" s="303"/>
      <c r="F468" s="303"/>
      <c r="G468" s="303"/>
      <c r="H468" s="304"/>
      <c r="I468" s="358"/>
      <c r="J468" s="148">
        <f>IF(SUM(L468:BR468)=0,IF(COUNTIF(L468:BR468,"未確認")&gt;0,"未確認",IF(COUNTIF(L468:BR468,"~*")&gt;0,"*",SUM(L468:BR468))),SUM(L468:BR468))</f>
        <v>0</v>
      </c>
      <c r="K468" s="238" t="str">
        <f>IF(OR(COUNTIF(L468:BR468,"未確認")&gt;0,COUNTIF(L468:BR468,"~*")&gt;0),"※","")</f>
        <v/>
      </c>
      <c r="L468" s="241">
        <v>0</v>
      </c>
      <c r="M468" s="185">
        <v>0</v>
      </c>
      <c r="N468" s="234">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T468" s="136"/>
    </row>
    <row r="469" spans="1:73" s="133" customFormat="1" ht="31.5" customHeight="1">
      <c r="B469" s="1"/>
      <c r="C469" s="302" t="s">
        <v>443</v>
      </c>
      <c r="D469" s="303"/>
      <c r="E469" s="303"/>
      <c r="F469" s="303"/>
      <c r="G469" s="303"/>
      <c r="H469" s="304"/>
      <c r="I469" s="358"/>
      <c r="J469" s="148">
        <f>IF(SUM(L469:BR469)=0,IF(COUNTIF(L469:BR469,"未確認")&gt;0,"未確認",IF(COUNTIF(L469:BR469,"~*")&gt;0,"*",SUM(L469:BR469))),SUM(L469:BR469))</f>
        <v>0</v>
      </c>
      <c r="K469" s="238" t="str">
        <f>IF(OR(COUNTIF(L469:BR469,"未確認")&gt;0,COUNTIF(L469:BR469,"~*")&gt;0),"※","")</f>
        <v/>
      </c>
      <c r="L469" s="241">
        <v>0</v>
      </c>
      <c r="M469" s="185">
        <v>0</v>
      </c>
      <c r="N469" s="234">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T469" s="136"/>
    </row>
    <row r="470" spans="1:73" s="133" customFormat="1" ht="31.5" customHeight="1">
      <c r="B470" s="1"/>
      <c r="C470" s="302" t="s">
        <v>444</v>
      </c>
      <c r="D470" s="303"/>
      <c r="E470" s="303"/>
      <c r="F470" s="303"/>
      <c r="G470" s="303"/>
      <c r="H470" s="304"/>
      <c r="I470" s="358"/>
      <c r="J470" s="148">
        <f>IF(SUM(L470:BR470)=0,IF(COUNTIF(L470:BR470,"未確認")&gt;0,"未確認",IF(COUNTIF(L470:BR470,"~*")&gt;0,"*",SUM(L470:BR470))),SUM(L470:BR470))</f>
        <v>0</v>
      </c>
      <c r="K470" s="238" t="str">
        <f>IF(OR(COUNTIF(L470:BR470,"未確認")&gt;0,COUNTIF(L470:BR470,"~*")&gt;0),"※","")</f>
        <v/>
      </c>
      <c r="L470" s="241">
        <v>0</v>
      </c>
      <c r="M470" s="185">
        <v>0</v>
      </c>
      <c r="N470" s="234">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T470" s="136"/>
    </row>
    <row r="471" spans="1:73" s="133" customFormat="1" ht="31.5" customHeight="1">
      <c r="B471" s="1"/>
      <c r="C471" s="302" t="s">
        <v>445</v>
      </c>
      <c r="D471" s="303"/>
      <c r="E471" s="303"/>
      <c r="F471" s="303"/>
      <c r="G471" s="303"/>
      <c r="H471" s="304"/>
      <c r="I471" s="359"/>
      <c r="J471" s="148">
        <f>IF(SUM(L471:BR471)=0,IF(COUNTIF(L471:BR471,"未確認")&gt;0,"未確認",IF(COUNTIF(L471:BR471,"~*")&gt;0,"*",SUM(L471:BR471))),SUM(L471:BR471))</f>
        <v>0</v>
      </c>
      <c r="K471" s="238" t="str">
        <f>IF(OR(COUNTIF(L471:BR471,"未確認")&gt;0,COUNTIF(L471:BR471,"~*")&gt;0),"※","")</f>
        <v/>
      </c>
      <c r="L471" s="241">
        <v>0</v>
      </c>
      <c r="M471" s="185">
        <v>0</v>
      </c>
      <c r="N471" s="234">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T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446</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78</v>
      </c>
      <c r="K477" s="107"/>
      <c r="L477" s="262" t="str">
        <f>IF(ISBLANK(L$388),"",L$388)</f>
        <v>E5</v>
      </c>
      <c r="M477" s="263" t="str">
        <f>IF(ISBLANK(M$388),"",M$388)</f>
        <v>E6</v>
      </c>
      <c r="N477" s="266" t="str">
        <f>IF(ISBLANK(N$388),"",N$388)</f>
        <v>ICU</v>
      </c>
      <c r="O477" s="266" t="str">
        <f>IF(ISBLANK(O$388),"",O$388)</f>
        <v>SCU</v>
      </c>
      <c r="P477" s="266" t="str">
        <f>IF(ISBLANK(P$388),"",P$388)</f>
        <v>W3A</v>
      </c>
      <c r="Q477" s="266" t="str">
        <f>IF(ISBLANK(Q$388),"",Q$388)</f>
        <v>W3B</v>
      </c>
      <c r="R477" s="266" t="str">
        <f>IF(ISBLANK(R$388),"",R$388)</f>
        <v>W5</v>
      </c>
      <c r="S477" s="266" t="str">
        <f>IF(ISBLANK(S$388),"",S$388)</f>
        <v/>
      </c>
      <c r="T477" s="266" t="str">
        <f>IF(ISBLANK(T$388),"",T$388)</f>
        <v/>
      </c>
      <c r="U477" s="266" t="str">
        <f>IF(ISBLANK(U$388),"",U$388)</f>
        <v/>
      </c>
      <c r="V477" s="266" t="str">
        <f>IF(ISBLANK(V$388),"",V$388)</f>
        <v/>
      </c>
      <c r="W477" s="266" t="str">
        <f>IF(ISBLANK(W$388),"",W$388)</f>
        <v/>
      </c>
      <c r="X477" s="266" t="str">
        <f>IF(ISBLANK(X$388),"",X$388)</f>
        <v/>
      </c>
      <c r="Y477" s="266" t="str">
        <f>IF(ISBLANK(Y$388),"",Y$388)</f>
        <v/>
      </c>
      <c r="Z477" s="266" t="str">
        <f>IF(ISBLANK(Z$388),"",Z$388)</f>
        <v/>
      </c>
      <c r="AA477" s="266" t="str">
        <f>IF(ISBLANK(AA$388),"",AA$388)</f>
        <v/>
      </c>
      <c r="AB477" s="266" t="str">
        <f>IF(ISBLANK(AB$388),"",AB$388)</f>
        <v/>
      </c>
      <c r="AC477" s="266" t="str">
        <f>IF(ISBLANK(AC$388),"",AC$388)</f>
        <v/>
      </c>
      <c r="AD477" s="266" t="str">
        <f>IF(ISBLANK(AD$388),"",AD$388)</f>
        <v/>
      </c>
      <c r="AE477" s="266" t="str">
        <f>IF(ISBLANK(AE$388),"",AE$388)</f>
        <v/>
      </c>
      <c r="AF477" s="266" t="str">
        <f>IF(ISBLANK(AF$388),"",AF$388)</f>
        <v/>
      </c>
      <c r="AG477" s="266" t="str">
        <f>IF(ISBLANK(AG$388),"",AG$388)</f>
        <v/>
      </c>
      <c r="AH477" s="266" t="str">
        <f>IF(ISBLANK(AH$388),"",AH$388)</f>
        <v/>
      </c>
      <c r="AI477" s="266" t="str">
        <f>IF(ISBLANK(AI$388),"",AI$388)</f>
        <v/>
      </c>
      <c r="AJ477" s="266" t="str">
        <f>IF(ISBLANK(AJ$388),"",AJ$388)</f>
        <v/>
      </c>
      <c r="AK477" s="266" t="str">
        <f>IF(ISBLANK(AK$388),"",AK$388)</f>
        <v/>
      </c>
      <c r="AL477" s="266" t="str">
        <f>IF(ISBLANK(AL$388),"",AL$388)</f>
        <v/>
      </c>
      <c r="AM477" s="266" t="str">
        <f>IF(ISBLANK(AM$388),"",AM$388)</f>
        <v/>
      </c>
      <c r="AN477" s="266" t="str">
        <f>IF(ISBLANK(AN$388),"",AN$388)</f>
        <v/>
      </c>
      <c r="AO477" s="266" t="str">
        <f>IF(ISBLANK(AO$388),"",AO$388)</f>
        <v/>
      </c>
      <c r="AP477" s="266" t="str">
        <f>IF(ISBLANK(AP$388),"",AP$388)</f>
        <v/>
      </c>
      <c r="AQ477" s="266" t="str">
        <f>IF(ISBLANK(AQ$388),"",AQ$388)</f>
        <v/>
      </c>
      <c r="AR477" s="266" t="str">
        <f>IF(ISBLANK(AR$388),"",AR$388)</f>
        <v/>
      </c>
      <c r="AS477" s="266" t="str">
        <f>IF(ISBLANK(AS$388),"",AS$388)</f>
        <v/>
      </c>
      <c r="AT477" s="266" t="str">
        <f>IF(ISBLANK(AT$388),"",AT$388)</f>
        <v/>
      </c>
      <c r="AU477" s="266" t="str">
        <f>IF(ISBLANK(AU$388),"",AU$388)</f>
        <v/>
      </c>
      <c r="AV477" s="266" t="str">
        <f>IF(ISBLANK(AV$388),"",AV$388)</f>
        <v/>
      </c>
      <c r="AW477" s="266" t="str">
        <f>IF(ISBLANK(AW$388),"",AW$388)</f>
        <v/>
      </c>
      <c r="AX477" s="266" t="str">
        <f>IF(ISBLANK(AX$388),"",AX$388)</f>
        <v/>
      </c>
      <c r="AY477" s="266" t="str">
        <f>IF(ISBLANK(AY$388),"",AY$388)</f>
        <v/>
      </c>
      <c r="AZ477" s="266" t="str">
        <f>IF(ISBLANK(AZ$388),"",AZ$388)</f>
        <v/>
      </c>
      <c r="BA477" s="266" t="str">
        <f>IF(ISBLANK(BA$388),"",BA$388)</f>
        <v/>
      </c>
      <c r="BB477" s="266" t="str">
        <f>IF(ISBLANK(BB$388),"",BB$388)</f>
        <v/>
      </c>
      <c r="BC477" s="266" t="str">
        <f>IF(ISBLANK(BC$388),"",BC$388)</f>
        <v/>
      </c>
      <c r="BD477" s="266" t="str">
        <f>IF(ISBLANK(BD$388),"",BD$388)</f>
        <v/>
      </c>
      <c r="BE477" s="266" t="str">
        <f>IF(ISBLANK(BE$388),"",BE$388)</f>
        <v/>
      </c>
      <c r="BF477" s="266" t="str">
        <f>IF(ISBLANK(BF$388),"",BF$388)</f>
        <v/>
      </c>
      <c r="BG477" s="266" t="str">
        <f>IF(ISBLANK(BG$388),"",BG$388)</f>
        <v/>
      </c>
      <c r="BH477" s="266" t="str">
        <f>IF(ISBLANK(BH$388),"",BH$388)</f>
        <v/>
      </c>
      <c r="BI477" s="266" t="str">
        <f>IF(ISBLANK(BI$388),"",BI$388)</f>
        <v/>
      </c>
      <c r="BJ477" s="266" t="str">
        <f>IF(ISBLANK(BJ$388),"",BJ$388)</f>
        <v/>
      </c>
      <c r="BK477" s="266" t="str">
        <f>IF(ISBLANK(BK$388),"",BK$388)</f>
        <v/>
      </c>
      <c r="BL477" s="266" t="str">
        <f>IF(ISBLANK(BL$388),"",BL$388)</f>
        <v/>
      </c>
      <c r="BM477" s="266" t="str">
        <f>IF(ISBLANK(BM$388),"",BM$388)</f>
        <v/>
      </c>
      <c r="BN477" s="266" t="str">
        <f>IF(ISBLANK(BN$388),"",BN$388)</f>
        <v/>
      </c>
      <c r="BO477" s="266" t="str">
        <f>IF(ISBLANK(BO$388),"",BO$388)</f>
        <v/>
      </c>
      <c r="BP477" s="266" t="str">
        <f>IF(ISBLANK(BP$388),"",BP$388)</f>
        <v/>
      </c>
      <c r="BQ477" s="266" t="str">
        <f>IF(ISBLANK(BQ$388),"",BQ$388)</f>
        <v/>
      </c>
      <c r="BR477" s="266" t="str">
        <f>IF(ISBLANK(BR$388),"",BR$388)</f>
        <v/>
      </c>
      <c r="BT477" s="285"/>
      <c r="BU477" s="211"/>
    </row>
    <row r="478" spans="1:73" ht="20.25" customHeight="1">
      <c r="C478" s="25"/>
      <c r="I478" s="47" t="s">
        <v>79</v>
      </c>
      <c r="J478" s="48"/>
      <c r="K478" s="55"/>
      <c r="L478" s="272" t="str">
        <f>IF(ISBLANK(L$389),"",L$389)</f>
        <v>-</v>
      </c>
      <c r="M478" s="263" t="str">
        <f>IF(ISBLANK(M$389),"",M$389)</f>
        <v>-</v>
      </c>
      <c r="N478" s="272" t="str">
        <f>IF(ISBLANK(N$389),"",N$389)</f>
        <v>-</v>
      </c>
      <c r="O478" s="272" t="str">
        <f>IF(ISBLANK(O$389),"",O$389)</f>
        <v>-</v>
      </c>
      <c r="P478" s="272" t="str">
        <f>IF(ISBLANK(P$389),"",P$389)</f>
        <v>-</v>
      </c>
      <c r="Q478" s="272" t="str">
        <f>IF(ISBLANK(Q$389),"",Q$389)</f>
        <v>-</v>
      </c>
      <c r="R478" s="272" t="str">
        <f>IF(ISBLANK(R$389),"",R$389)</f>
        <v>-</v>
      </c>
      <c r="S478" s="272" t="str">
        <f>IF(ISBLANK(S$389),"",S$389)</f>
        <v/>
      </c>
      <c r="T478" s="272" t="str">
        <f>IF(ISBLANK(T$389),"",T$389)</f>
        <v/>
      </c>
      <c r="U478" s="272" t="str">
        <f>IF(ISBLANK(U$389),"",U$389)</f>
        <v/>
      </c>
      <c r="V478" s="272" t="str">
        <f>IF(ISBLANK(V$389),"",V$389)</f>
        <v/>
      </c>
      <c r="W478" s="272" t="str">
        <f>IF(ISBLANK(W$389),"",W$389)</f>
        <v/>
      </c>
      <c r="X478" s="272" t="str">
        <f>IF(ISBLANK(X$389),"",X$389)</f>
        <v/>
      </c>
      <c r="Y478" s="272" t="str">
        <f>IF(ISBLANK(Y$389),"",Y$389)</f>
        <v/>
      </c>
      <c r="Z478" s="272" t="str">
        <f>IF(ISBLANK(Z$389),"",Z$389)</f>
        <v/>
      </c>
      <c r="AA478" s="272" t="str">
        <f>IF(ISBLANK(AA$389),"",AA$389)</f>
        <v/>
      </c>
      <c r="AB478" s="272" t="str">
        <f>IF(ISBLANK(AB$389),"",AB$389)</f>
        <v/>
      </c>
      <c r="AC478" s="272" t="str">
        <f>IF(ISBLANK(AC$389),"",AC$389)</f>
        <v/>
      </c>
      <c r="AD478" s="272" t="str">
        <f>IF(ISBLANK(AD$389),"",AD$389)</f>
        <v/>
      </c>
      <c r="AE478" s="272" t="str">
        <f>IF(ISBLANK(AE$389),"",AE$389)</f>
        <v/>
      </c>
      <c r="AF478" s="272" t="str">
        <f>IF(ISBLANK(AF$389),"",AF$389)</f>
        <v/>
      </c>
      <c r="AG478" s="272" t="str">
        <f>IF(ISBLANK(AG$389),"",AG$389)</f>
        <v/>
      </c>
      <c r="AH478" s="272" t="str">
        <f>IF(ISBLANK(AH$389),"",AH$389)</f>
        <v/>
      </c>
      <c r="AI478" s="272" t="str">
        <f>IF(ISBLANK(AI$389),"",AI$389)</f>
        <v/>
      </c>
      <c r="AJ478" s="272" t="str">
        <f>IF(ISBLANK(AJ$389),"",AJ$389)</f>
        <v/>
      </c>
      <c r="AK478" s="272" t="str">
        <f>IF(ISBLANK(AK$389),"",AK$389)</f>
        <v/>
      </c>
      <c r="AL478" s="272" t="str">
        <f>IF(ISBLANK(AL$389),"",AL$389)</f>
        <v/>
      </c>
      <c r="AM478" s="272" t="str">
        <f>IF(ISBLANK(AM$389),"",AM$389)</f>
        <v/>
      </c>
      <c r="AN478" s="272" t="str">
        <f>IF(ISBLANK(AN$389),"",AN$389)</f>
        <v/>
      </c>
      <c r="AO478" s="272" t="str">
        <f>IF(ISBLANK(AO$389),"",AO$389)</f>
        <v/>
      </c>
      <c r="AP478" s="272" t="str">
        <f>IF(ISBLANK(AP$389),"",AP$389)</f>
        <v/>
      </c>
      <c r="AQ478" s="272" t="str">
        <f>IF(ISBLANK(AQ$389),"",AQ$389)</f>
        <v/>
      </c>
      <c r="AR478" s="272" t="str">
        <f>IF(ISBLANK(AR$389),"",AR$389)</f>
        <v/>
      </c>
      <c r="AS478" s="272" t="str">
        <f>IF(ISBLANK(AS$389),"",AS$389)</f>
        <v/>
      </c>
      <c r="AT478" s="272" t="str">
        <f>IF(ISBLANK(AT$389),"",AT$389)</f>
        <v/>
      </c>
      <c r="AU478" s="272" t="str">
        <f>IF(ISBLANK(AU$389),"",AU$389)</f>
        <v/>
      </c>
      <c r="AV478" s="272" t="str">
        <f>IF(ISBLANK(AV$389),"",AV$389)</f>
        <v/>
      </c>
      <c r="AW478" s="272" t="str">
        <f>IF(ISBLANK(AW$389),"",AW$389)</f>
        <v/>
      </c>
      <c r="AX478" s="272" t="str">
        <f>IF(ISBLANK(AX$389),"",AX$389)</f>
        <v/>
      </c>
      <c r="AY478" s="272" t="str">
        <f>IF(ISBLANK(AY$389),"",AY$389)</f>
        <v/>
      </c>
      <c r="AZ478" s="272" t="str">
        <f>IF(ISBLANK(AZ$389),"",AZ$389)</f>
        <v/>
      </c>
      <c r="BA478" s="272" t="str">
        <f>IF(ISBLANK(BA$389),"",BA$389)</f>
        <v/>
      </c>
      <c r="BB478" s="272" t="str">
        <f>IF(ISBLANK(BB$389),"",BB$389)</f>
        <v/>
      </c>
      <c r="BC478" s="272" t="str">
        <f>IF(ISBLANK(BC$389),"",BC$389)</f>
        <v/>
      </c>
      <c r="BD478" s="272" t="str">
        <f>IF(ISBLANK(BD$389),"",BD$389)</f>
        <v/>
      </c>
      <c r="BE478" s="272" t="str">
        <f>IF(ISBLANK(BE$389),"",BE$389)</f>
        <v/>
      </c>
      <c r="BF478" s="272" t="str">
        <f>IF(ISBLANK(BF$389),"",BF$389)</f>
        <v/>
      </c>
      <c r="BG478" s="272" t="str">
        <f>IF(ISBLANK(BG$389),"",BG$389)</f>
        <v/>
      </c>
      <c r="BH478" s="272" t="str">
        <f>IF(ISBLANK(BH$389),"",BH$389)</f>
        <v/>
      </c>
      <c r="BI478" s="272" t="str">
        <f>IF(ISBLANK(BI$389),"",BI$389)</f>
        <v/>
      </c>
      <c r="BJ478" s="272" t="str">
        <f>IF(ISBLANK(BJ$389),"",BJ$389)</f>
        <v/>
      </c>
      <c r="BK478" s="272" t="str">
        <f>IF(ISBLANK(BK$389),"",BK$389)</f>
        <v/>
      </c>
      <c r="BL478" s="272" t="str">
        <f>IF(ISBLANK(BL$389),"",BL$389)</f>
        <v/>
      </c>
      <c r="BM478" s="272" t="str">
        <f>IF(ISBLANK(BM$389),"",BM$389)</f>
        <v/>
      </c>
      <c r="BN478" s="272" t="str">
        <f>IF(ISBLANK(BN$389),"",BN$389)</f>
        <v/>
      </c>
      <c r="BO478" s="272" t="str">
        <f>IF(ISBLANK(BO$389),"",BO$389)</f>
        <v/>
      </c>
      <c r="BP478" s="272" t="str">
        <f>IF(ISBLANK(BP$389),"",BP$389)</f>
        <v/>
      </c>
      <c r="BQ478" s="272" t="str">
        <f>IF(ISBLANK(BQ$389),"",BQ$389)</f>
        <v/>
      </c>
      <c r="BR478" s="272" t="str">
        <f>IF(ISBLANK(BR$389),"",BR$389)</f>
        <v/>
      </c>
      <c r="BT478" s="285"/>
      <c r="BU478" s="211"/>
    </row>
    <row r="479" spans="1:73" ht="34.5" customHeight="1">
      <c r="A479" s="141" t="s">
        <v>447</v>
      </c>
      <c r="C479" s="329" t="s">
        <v>448</v>
      </c>
      <c r="D479" s="330"/>
      <c r="E479" s="330"/>
      <c r="F479" s="330"/>
      <c r="G479" s="330"/>
      <c r="H479" s="331"/>
      <c r="I479" s="355" t="s">
        <v>449</v>
      </c>
      <c r="J479" s="242">
        <f>IF(SUM(L479:BR479)=0,IF(COUNTIF(L479:BR479,"未確認")&gt;0,"未確認",IF(COUNTIF(L479:BR479,"~*")&gt;0,"*",SUM(L479:BR479))),SUM(L479:BR479))</f>
        <v>2406</v>
      </c>
      <c r="K479" s="243" t="str">
        <f>IF(OR(COUNTIF(L479:BR479,"未確認")&gt;0,COUNTIF(L479:BR479,"*")&gt;0),"※","")</f>
        <v/>
      </c>
      <c r="L479" s="241">
        <v>663</v>
      </c>
      <c r="M479" s="185">
        <v>309</v>
      </c>
      <c r="N479" s="234">
        <v>377</v>
      </c>
      <c r="O479" s="234">
        <v>6</v>
      </c>
      <c r="P479" s="234">
        <v>177</v>
      </c>
      <c r="Q479" s="234">
        <v>701</v>
      </c>
      <c r="R479" s="234">
        <v>173</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T479" s="285"/>
      <c r="BU479" s="211"/>
    </row>
    <row r="480" spans="1:73" ht="34.5" customHeight="1">
      <c r="A480" s="141" t="s">
        <v>450</v>
      </c>
      <c r="C480" s="120"/>
      <c r="D480" s="311" t="s">
        <v>451</v>
      </c>
      <c r="E480" s="308" t="s">
        <v>452</v>
      </c>
      <c r="F480" s="309"/>
      <c r="G480" s="309"/>
      <c r="H480" s="310"/>
      <c r="I480" s="356"/>
      <c r="J480" s="242">
        <f>IF(SUM(L480:BR480)=0,IF(COUNTIF(L480:BR480,"未確認")&gt;0,"未確認",IF(COUNTIF(L480:BR480,"~*")&gt;0,"*",SUM(L480:BR480))),SUM(L480:BR480))</f>
        <v>125</v>
      </c>
      <c r="K480" s="243" t="str">
        <f>IF(OR(COUNTIF(L480:BR480,"未確認")&gt;0,COUNTIF(L480:BR480,"*")&gt;0),"※","")</f>
        <v/>
      </c>
      <c r="L480" s="241">
        <v>22</v>
      </c>
      <c r="M480" s="185">
        <v>25</v>
      </c>
      <c r="N480" s="234">
        <v>27</v>
      </c>
      <c r="O480" s="234">
        <v>1</v>
      </c>
      <c r="P480" s="234">
        <v>23</v>
      </c>
      <c r="Q480" s="234">
        <v>15</v>
      </c>
      <c r="R480" s="234">
        <v>12</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T480" s="285"/>
      <c r="BU480" s="211"/>
    </row>
    <row r="481" spans="1:73" ht="34.5" customHeight="1">
      <c r="A481" s="141" t="s">
        <v>453</v>
      </c>
      <c r="C481" s="120"/>
      <c r="D481" s="312"/>
      <c r="E481" s="308" t="s">
        <v>454</v>
      </c>
      <c r="F481" s="309"/>
      <c r="G481" s="309"/>
      <c r="H481" s="310"/>
      <c r="I481" s="356"/>
      <c r="J481" s="242">
        <f>IF(SUM(L481:BR481)=0,IF(COUNTIF(L481:BR481,"未確認")&gt;0,"未確認",IF(COUNTIF(L481:BR481,"~*")&gt;0,"*",SUM(L481:BR481))),SUM(L481:BR481))</f>
        <v>702</v>
      </c>
      <c r="K481" s="243" t="str">
        <f>IF(OR(COUNTIF(L481:BR481,"未確認")&gt;0,COUNTIF(L481:BR481,"*")&gt;0),"※","")</f>
        <v/>
      </c>
      <c r="L481" s="241">
        <v>539</v>
      </c>
      <c r="M481" s="185">
        <v>22</v>
      </c>
      <c r="N481" s="234">
        <v>22</v>
      </c>
      <c r="O481" s="234">
        <v>1</v>
      </c>
      <c r="P481" s="234">
        <v>58</v>
      </c>
      <c r="Q481" s="234">
        <v>10</v>
      </c>
      <c r="R481" s="234">
        <v>50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T481" s="285"/>
      <c r="BU481" s="211"/>
    </row>
    <row r="482" spans="1:73" ht="34.5" customHeight="1">
      <c r="A482" s="141" t="s">
        <v>455</v>
      </c>
      <c r="C482" s="120"/>
      <c r="D482" s="312"/>
      <c r="E482" s="308" t="s">
        <v>456</v>
      </c>
      <c r="F482" s="309"/>
      <c r="G482" s="309"/>
      <c r="H482" s="310"/>
      <c r="I482" s="356"/>
      <c r="J482" s="242">
        <f>IF(SUM(L482:BR482)=0,IF(COUNTIF(L482:BR482,"未確認")&gt;0,"未確認",IF(COUNTIF(L482:BR482,"~*")&gt;0,"*",SUM(L482:BR482))),SUM(L482:BR482))</f>
        <v>84</v>
      </c>
      <c r="K482" s="243" t="str">
        <f>IF(OR(COUNTIF(L482:BR482,"未確認")&gt;0,COUNTIF(L482:BR482,"*")&gt;0),"※","")</f>
        <v/>
      </c>
      <c r="L482" s="241">
        <v>3</v>
      </c>
      <c r="M482" s="185">
        <v>26</v>
      </c>
      <c r="N482" s="234">
        <v>55</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T482" s="285"/>
      <c r="BU482" s="211"/>
    </row>
    <row r="483" spans="1:73" ht="34.5" customHeight="1">
      <c r="A483" s="141" t="s">
        <v>457</v>
      </c>
      <c r="C483" s="120"/>
      <c r="D483" s="312"/>
      <c r="E483" s="308" t="s">
        <v>458</v>
      </c>
      <c r="F483" s="309"/>
      <c r="G483" s="309"/>
      <c r="H483" s="310"/>
      <c r="I483" s="356"/>
      <c r="J483" s="242">
        <f>IF(SUM(L483:BR483)=0,IF(COUNTIF(L483:BR483,"未確認")&gt;0,"未確認",IF(COUNTIF(L483:BR483,"~*")&gt;0,"*",SUM(L483:BR483))),SUM(L483:BR483))</f>
        <v>0</v>
      </c>
      <c r="K483" s="243" t="str">
        <f>IF(OR(COUNTIF(L483:BR483,"未確認")&gt;0,COUNTIF(L483:BR483,"*")&gt;0),"※","")</f>
        <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T483" s="285"/>
      <c r="BU483" s="211"/>
    </row>
    <row r="484" spans="1:73" ht="34.5" customHeight="1">
      <c r="A484" s="141" t="s">
        <v>459</v>
      </c>
      <c r="C484" s="120"/>
      <c r="D484" s="312"/>
      <c r="E484" s="308" t="s">
        <v>460</v>
      </c>
      <c r="F484" s="309"/>
      <c r="G484" s="309"/>
      <c r="H484" s="310"/>
      <c r="I484" s="356"/>
      <c r="J484" s="242">
        <f>IF(SUM(L484:BR484)=0,IF(COUNTIF(L484:BR484,"未確認")&gt;0,"未確認",IF(COUNTIF(L484:BR484,"~*")&gt;0,"*",SUM(L484:BR484))),SUM(L484:BR484))</f>
        <v>14</v>
      </c>
      <c r="K484" s="243" t="str">
        <f>IF(OR(COUNTIF(L484:BR484,"未確認")&gt;0,COUNTIF(L484:BR484,"*")&gt;0),"※","")</f>
        <v/>
      </c>
      <c r="L484" s="241">
        <v>0</v>
      </c>
      <c r="M484" s="185">
        <v>4</v>
      </c>
      <c r="N484" s="234">
        <v>10</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T484" s="285"/>
      <c r="BU484" s="211"/>
    </row>
    <row r="485" spans="1:73" ht="34.5" customHeight="1">
      <c r="A485" s="141" t="s">
        <v>461</v>
      </c>
      <c r="C485" s="120"/>
      <c r="D485" s="312"/>
      <c r="E485" s="308" t="s">
        <v>462</v>
      </c>
      <c r="F485" s="309"/>
      <c r="G485" s="309"/>
      <c r="H485" s="310"/>
      <c r="I485" s="356"/>
      <c r="J485" s="242">
        <f>IF(SUM(L485:BR485)=0,IF(COUNTIF(L485:BR485,"未確認")&gt;0,"未確認",IF(COUNTIF(L485:BR485,"~*")&gt;0,"*",SUM(L485:BR485))),SUM(L485:BR485))</f>
        <v>6</v>
      </c>
      <c r="K485" s="243" t="str">
        <f>IF(OR(COUNTIF(L485:BR485,"未確認")&gt;0,COUNTIF(L485:BR485,"*")&gt;0),"※","")</f>
        <v/>
      </c>
      <c r="L485" s="241">
        <v>1</v>
      </c>
      <c r="M485" s="185">
        <v>1</v>
      </c>
      <c r="N485" s="234">
        <v>2</v>
      </c>
      <c r="O485" s="234">
        <v>1</v>
      </c>
      <c r="P485" s="234">
        <v>1</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T485" s="285"/>
      <c r="BU485" s="211"/>
    </row>
    <row r="486" spans="1:73" ht="34.5" customHeight="1">
      <c r="A486" s="141" t="s">
        <v>463</v>
      </c>
      <c r="C486" s="120"/>
      <c r="D486" s="312"/>
      <c r="E486" s="308" t="s">
        <v>464</v>
      </c>
      <c r="F486" s="309"/>
      <c r="G486" s="309"/>
      <c r="H486" s="310"/>
      <c r="I486" s="356"/>
      <c r="J486" s="242">
        <f>IF(SUM(L486:BR486)=0,IF(COUNTIF(L486:BR486,"未確認")&gt;0,"未確認",IF(COUNTIF(L486:BR486,"~*")&gt;0,"*",SUM(L486:BR486))),SUM(L486:BR486))</f>
        <v>57</v>
      </c>
      <c r="K486" s="243" t="str">
        <f>IF(OR(COUNTIF(L486:BR486,"未確認")&gt;0,COUNTIF(L486:BR486,"*")&gt;0),"※","")</f>
        <v/>
      </c>
      <c r="L486" s="241">
        <v>14</v>
      </c>
      <c r="M486" s="185">
        <v>28</v>
      </c>
      <c r="N486" s="234">
        <v>2</v>
      </c>
      <c r="O486" s="234">
        <v>0</v>
      </c>
      <c r="P486" s="234">
        <v>0</v>
      </c>
      <c r="Q486" s="234">
        <v>1</v>
      </c>
      <c r="R486" s="234">
        <v>12</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T486" s="285"/>
      <c r="BU486" s="211"/>
    </row>
    <row r="487" spans="1:73" ht="34.5" customHeight="1">
      <c r="A487" s="141" t="s">
        <v>465</v>
      </c>
      <c r="C487" s="120"/>
      <c r="D487" s="312"/>
      <c r="E487" s="308" t="s">
        <v>466</v>
      </c>
      <c r="F487" s="309"/>
      <c r="G487" s="309"/>
      <c r="H487" s="310"/>
      <c r="I487" s="356"/>
      <c r="J487" s="242">
        <f>IF(SUM(L487:BR487)=0,IF(COUNTIF(L487:BR487,"未確認")&gt;0,"未確認",IF(COUNTIF(L487:BR487,"~*")&gt;0,"*",SUM(L487:BR487))),SUM(L487:BR487))</f>
        <v>797</v>
      </c>
      <c r="K487" s="243" t="str">
        <f>IF(OR(COUNTIF(L487:BR487,"未確認")&gt;0,COUNTIF(L487:BR487,"*")&gt;0),"※","")</f>
        <v/>
      </c>
      <c r="L487" s="241">
        <v>2</v>
      </c>
      <c r="M487" s="185">
        <v>7</v>
      </c>
      <c r="N487" s="234">
        <v>239</v>
      </c>
      <c r="O487" s="234">
        <v>1</v>
      </c>
      <c r="P487" s="234">
        <v>16</v>
      </c>
      <c r="Q487" s="234">
        <v>503</v>
      </c>
      <c r="R487" s="234">
        <v>29</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T487" s="285"/>
      <c r="BU487" s="211"/>
    </row>
    <row r="488" spans="1:73" ht="34.5" customHeight="1">
      <c r="A488" s="141" t="s">
        <v>467</v>
      </c>
      <c r="C488" s="120"/>
      <c r="D488" s="312"/>
      <c r="E488" s="308" t="s">
        <v>468</v>
      </c>
      <c r="F488" s="309"/>
      <c r="G488" s="309"/>
      <c r="H488" s="310"/>
      <c r="I488" s="356"/>
      <c r="J488" s="242">
        <f>IF(SUM(L488:BR488)=0,IF(COUNTIF(L488:BR488,"未確認")&gt;0,"未確認",IF(COUNTIF(L488:BR488,"~*")&gt;0,"*",SUM(L488:BR488))),SUM(L488:BR488))</f>
        <v>644</v>
      </c>
      <c r="K488" s="243" t="str">
        <f>IF(OR(COUNTIF(L488:BR488,"未確認")&gt;0,COUNTIF(L488:BR488,"*")&gt;0),"※","")</f>
        <v/>
      </c>
      <c r="L488" s="241">
        <v>182</v>
      </c>
      <c r="M488" s="185">
        <v>199</v>
      </c>
      <c r="N488" s="234">
        <v>119</v>
      </c>
      <c r="O488" s="234">
        <v>2</v>
      </c>
      <c r="P488" s="234">
        <v>86</v>
      </c>
      <c r="Q488" s="234">
        <v>21</v>
      </c>
      <c r="R488" s="234">
        <v>35</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T488" s="285"/>
      <c r="BU488" s="211"/>
    </row>
    <row r="489" spans="1:73" ht="34.5" customHeight="1">
      <c r="A489" s="141" t="s">
        <v>469</v>
      </c>
      <c r="C489" s="120"/>
      <c r="D489" s="312"/>
      <c r="E489" s="308" t="s">
        <v>470</v>
      </c>
      <c r="F489" s="309"/>
      <c r="G489" s="309"/>
      <c r="H489" s="310"/>
      <c r="I489" s="356"/>
      <c r="J489" s="242">
        <f>IF(SUM(L489:BR489)=0,IF(COUNTIF(L489:BR489,"未確認")&gt;0,"未確認",IF(COUNTIF(L489:BR489,"~*")&gt;0,"*",SUM(L489:BR489))),SUM(L489:BR489))</f>
        <v>235</v>
      </c>
      <c r="K489" s="243" t="str">
        <f>IF(OR(COUNTIF(L489:BR489,"未確認")&gt;0,COUNTIF(L489:BR489,"*")&gt;0),"※","")</f>
        <v/>
      </c>
      <c r="L489" s="241">
        <v>5</v>
      </c>
      <c r="M489" s="185">
        <v>14</v>
      </c>
      <c r="N489" s="234">
        <v>14</v>
      </c>
      <c r="O489" s="234">
        <v>0</v>
      </c>
      <c r="P489" s="234">
        <v>7</v>
      </c>
      <c r="Q489" s="234">
        <v>155</v>
      </c>
      <c r="R489" s="234">
        <v>40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T489" s="285"/>
      <c r="BU489" s="211"/>
    </row>
    <row r="490" spans="1:73" ht="34.5" customHeight="1">
      <c r="A490" s="141" t="s">
        <v>471</v>
      </c>
      <c r="C490" s="120"/>
      <c r="D490" s="312"/>
      <c r="E490" s="308" t="s">
        <v>472</v>
      </c>
      <c r="F490" s="309"/>
      <c r="G490" s="309"/>
      <c r="H490" s="310"/>
      <c r="I490" s="356"/>
      <c r="J490" s="242">
        <f>IF(SUM(L490:BR490)=0,IF(COUNTIF(L490:BR490,"未確認")&gt;0,"未確認",IF(COUNTIF(L490:BR490,"~*")&gt;0,"*",SUM(L490:BR490))),SUM(L490:BR490))</f>
        <v>56</v>
      </c>
      <c r="K490" s="243" t="str">
        <f>IF(OR(COUNTIF(L490:BR490,"未確認")&gt;0,COUNTIF(L490:BR490,"*")&gt;0),"※","")</f>
        <v/>
      </c>
      <c r="L490" s="241">
        <v>3</v>
      </c>
      <c r="M490" s="185">
        <v>5</v>
      </c>
      <c r="N490" s="234">
        <v>0</v>
      </c>
      <c r="O490" s="234">
        <v>0</v>
      </c>
      <c r="P490" s="234">
        <v>1</v>
      </c>
      <c r="Q490" s="234">
        <v>34</v>
      </c>
      <c r="R490" s="234">
        <v>13</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T490" s="285"/>
      <c r="BU490" s="211"/>
    </row>
    <row r="491" spans="1:73" ht="34.5" customHeight="1">
      <c r="A491" s="141" t="s">
        <v>473</v>
      </c>
      <c r="C491" s="120"/>
      <c r="D491" s="313"/>
      <c r="E491" s="308" t="s">
        <v>474</v>
      </c>
      <c r="F491" s="309"/>
      <c r="G491" s="309"/>
      <c r="H491" s="310"/>
      <c r="I491" s="357"/>
      <c r="J491" s="242">
        <f>IF(SUM(L491:BR491)=0,IF(COUNTIF(L491:BR491,"未確認")&gt;0,"未確認",IF(COUNTIF(L491:BR491,"~*")&gt;0,"*",SUM(L491:BR491))),SUM(L491:BR491))</f>
        <v>0</v>
      </c>
      <c r="K491" s="243" t="str">
        <f>IF(OR(COUNTIF(L491:BR491,"未確認")&gt;0,COUNTIF(L491:BR491,"*")&gt;0),"※","")</f>
        <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T491" s="285"/>
      <c r="BU491" s="211"/>
    </row>
    <row r="492" spans="1:73" ht="34.5" customHeight="1">
      <c r="A492" s="141" t="s">
        <v>475</v>
      </c>
      <c r="B492" s="93"/>
      <c r="C492" s="329" t="s">
        <v>476</v>
      </c>
      <c r="D492" s="330"/>
      <c r="E492" s="330"/>
      <c r="F492" s="330"/>
      <c r="G492" s="330"/>
      <c r="H492" s="331"/>
      <c r="I492" s="355" t="s">
        <v>477</v>
      </c>
      <c r="J492" s="242">
        <f>IF(SUM(L492:BR492)=0,IF(COUNTIF(L492:BR492,"未確認")&gt;0,"未確認",IF(COUNTIF(L492:BR492,"~*")&gt;0,"*",SUM(L492:BR492))),SUM(L492:BR492))</f>
        <v>1285</v>
      </c>
      <c r="K492" s="243" t="str">
        <f>IF(OR(COUNTIF(L492:BR492,"未確認")&gt;0,COUNTIF(L492:BR492,"*")&gt;0),"※","")</f>
        <v/>
      </c>
      <c r="L492" s="241">
        <v>464</v>
      </c>
      <c r="M492" s="185">
        <v>203</v>
      </c>
      <c r="N492" s="234">
        <v>231</v>
      </c>
      <c r="O492" s="234">
        <v>2</v>
      </c>
      <c r="P492" s="234">
        <v>74</v>
      </c>
      <c r="Q492" s="234">
        <v>195</v>
      </c>
      <c r="R492" s="234">
        <v>116</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T492" s="285"/>
      <c r="BU492" s="211"/>
    </row>
    <row r="493" spans="1:73" ht="34.5" customHeight="1">
      <c r="A493" s="141" t="s">
        <v>478</v>
      </c>
      <c r="C493" s="120"/>
      <c r="D493" s="311" t="s">
        <v>451</v>
      </c>
      <c r="E493" s="308" t="s">
        <v>452</v>
      </c>
      <c r="F493" s="309"/>
      <c r="G493" s="309"/>
      <c r="H493" s="310"/>
      <c r="I493" s="356"/>
      <c r="J493" s="242">
        <f>IF(SUM(L493:BR493)=0,IF(COUNTIF(L493:BR493,"未確認")&gt;0,"未確認",IF(COUNTIF(L493:BR493,"~*")&gt;0,"*",SUM(L493:BR493))),SUM(L493:BR493))</f>
        <v>32</v>
      </c>
      <c r="K493" s="243" t="str">
        <f>IF(OR(COUNTIF(L493:BR493,"未確認")&gt;0,COUNTIF(L493:BR493,"*")&gt;0),"※","")</f>
        <v/>
      </c>
      <c r="L493" s="241">
        <v>5</v>
      </c>
      <c r="M493" s="185">
        <v>5</v>
      </c>
      <c r="N493" s="234">
        <v>12</v>
      </c>
      <c r="O493" s="234">
        <v>0</v>
      </c>
      <c r="P493" s="234">
        <v>1</v>
      </c>
      <c r="Q493" s="234">
        <v>5</v>
      </c>
      <c r="R493" s="234">
        <v>4</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T493" s="285"/>
      <c r="BU493" s="211"/>
    </row>
    <row r="494" spans="1:73" ht="34.5" customHeight="1">
      <c r="A494" s="141" t="s">
        <v>479</v>
      </c>
      <c r="C494" s="120"/>
      <c r="D494" s="312"/>
      <c r="E494" s="308" t="s">
        <v>454</v>
      </c>
      <c r="F494" s="309"/>
      <c r="G494" s="309"/>
      <c r="H494" s="310"/>
      <c r="I494" s="356"/>
      <c r="J494" s="242">
        <f>IF(SUM(L494:BR494)=0,IF(COUNTIF(L494:BR494,"未確認")&gt;0,"未確認",IF(COUNTIF(L494:BR494,"~*")&gt;0,"*",SUM(L494:BR494))),SUM(L494:BR494))</f>
        <v>600</v>
      </c>
      <c r="K494" s="243" t="str">
        <f>IF(OR(COUNTIF(L494:BR494,"未確認")&gt;0,COUNTIF(L494:BR494,"*")&gt;0),"※","")</f>
        <v/>
      </c>
      <c r="L494" s="241">
        <v>464</v>
      </c>
      <c r="M494" s="185">
        <v>16</v>
      </c>
      <c r="N494" s="234">
        <v>22</v>
      </c>
      <c r="O494" s="234">
        <v>1</v>
      </c>
      <c r="P494" s="234">
        <v>47</v>
      </c>
      <c r="Q494" s="234">
        <v>7</v>
      </c>
      <c r="R494" s="234">
        <v>43</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T494" s="285"/>
      <c r="BU494" s="211"/>
    </row>
    <row r="495" spans="1:73" ht="34.5" customHeight="1">
      <c r="A495" s="141" t="s">
        <v>480</v>
      </c>
      <c r="C495" s="120"/>
      <c r="D495" s="312"/>
      <c r="E495" s="308" t="s">
        <v>456</v>
      </c>
      <c r="F495" s="309"/>
      <c r="G495" s="309"/>
      <c r="H495" s="310"/>
      <c r="I495" s="356"/>
      <c r="J495" s="242">
        <f>IF(SUM(L495:BR495)=0,IF(COUNTIF(L495:BR495,"未確認")&gt;0,"未確認",IF(COUNTIF(L495:BR495,"~*")&gt;0,"*",SUM(L495:BR495))),SUM(L495:BR495))</f>
        <v>50</v>
      </c>
      <c r="K495" s="243" t="str">
        <f>IF(OR(COUNTIF(L495:BR495,"未確認")&gt;0,COUNTIF(L495:BR495,"*")&gt;0),"※","")</f>
        <v/>
      </c>
      <c r="L495" s="241">
        <v>3</v>
      </c>
      <c r="M495" s="185">
        <v>7</v>
      </c>
      <c r="N495" s="234">
        <v>40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T495" s="285"/>
      <c r="BU495" s="211"/>
    </row>
    <row r="496" spans="1:73" ht="34.5" customHeight="1">
      <c r="A496" s="141" t="s">
        <v>481</v>
      </c>
      <c r="C496" s="120"/>
      <c r="D496" s="312"/>
      <c r="E496" s="308" t="s">
        <v>458</v>
      </c>
      <c r="F496" s="309"/>
      <c r="G496" s="309"/>
      <c r="H496" s="310"/>
      <c r="I496" s="356"/>
      <c r="J496" s="242">
        <f>IF(SUM(L496:BR496)=0,IF(COUNTIF(L496:BR496,"未確認")&gt;0,"未確認",IF(COUNTIF(L496:BR496,"~*")&gt;0,"*",SUM(L496:BR496))),SUM(L496:BR496))</f>
        <v>0</v>
      </c>
      <c r="K496" s="243" t="str">
        <f>IF(OR(COUNTIF(L496:BR496,"未確認")&gt;0,COUNTIF(L496:BR496,"*")&gt;0),"※","")</f>
        <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T496" s="285"/>
      <c r="BU496" s="211"/>
    </row>
    <row r="497" spans="1:73" ht="34.5" customHeight="1">
      <c r="A497" s="141" t="s">
        <v>482</v>
      </c>
      <c r="C497" s="120"/>
      <c r="D497" s="312"/>
      <c r="E497" s="308" t="s">
        <v>460</v>
      </c>
      <c r="F497" s="309"/>
      <c r="G497" s="309"/>
      <c r="H497" s="310"/>
      <c r="I497" s="356"/>
      <c r="J497" s="242">
        <f>IF(SUM(L497:BR497)=0,IF(COUNTIF(L497:BR497,"未確認")&gt;0,"未確認",IF(COUNTIF(L497:BR497,"~*")&gt;0,"*",SUM(L497:BR497))),SUM(L497:BR497))</f>
        <v>12</v>
      </c>
      <c r="K497" s="243" t="str">
        <f>IF(OR(COUNTIF(L497:BR497,"未確認")&gt;0,COUNTIF(L497:BR497,"*")&gt;0),"※","")</f>
        <v/>
      </c>
      <c r="L497" s="241">
        <v>0</v>
      </c>
      <c r="M497" s="185">
        <v>3</v>
      </c>
      <c r="N497" s="234">
        <v>9</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T497" s="285"/>
      <c r="BU497" s="211"/>
    </row>
    <row r="498" spans="1:73" ht="34.5" customHeight="1">
      <c r="A498" s="141" t="s">
        <v>483</v>
      </c>
      <c r="C498" s="120"/>
      <c r="D498" s="312"/>
      <c r="E498" s="308" t="s">
        <v>462</v>
      </c>
      <c r="F498" s="309"/>
      <c r="G498" s="309"/>
      <c r="H498" s="310"/>
      <c r="I498" s="356"/>
      <c r="J498" s="242">
        <f>IF(SUM(L498:BR498)=0,IF(COUNTIF(L498:BR498,"未確認")&gt;0,"未確認",IF(COUNTIF(L498:BR498,"~*")&gt;0,"*",SUM(L498:BR498))),SUM(L498:BR498))</f>
        <v>1</v>
      </c>
      <c r="K498" s="243" t="str">
        <f>IF(OR(COUNTIF(L498:BR498,"未確認")&gt;0,COUNTIF(L498:BR498,"*")&gt;0),"※","")</f>
        <v/>
      </c>
      <c r="L498" s="241">
        <v>0</v>
      </c>
      <c r="M498" s="185">
        <v>0</v>
      </c>
      <c r="N498" s="234">
        <v>1</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T498" s="285"/>
      <c r="BU498" s="211"/>
    </row>
    <row r="499" spans="1:73" ht="34.5" customHeight="1">
      <c r="A499" s="141" t="s">
        <v>484</v>
      </c>
      <c r="C499" s="120"/>
      <c r="D499" s="312"/>
      <c r="E499" s="308" t="s">
        <v>464</v>
      </c>
      <c r="F499" s="309"/>
      <c r="G499" s="309"/>
      <c r="H499" s="310"/>
      <c r="I499" s="356"/>
      <c r="J499" s="242">
        <f>IF(SUM(L499:BR499)=0,IF(COUNTIF(L499:BR499,"未確認")&gt;0,"未確認",IF(COUNTIF(L499:BR499,"~*")&gt;0,"*",SUM(L499:BR499))),SUM(L499:BR499))</f>
        <v>39</v>
      </c>
      <c r="K499" s="243" t="str">
        <f>IF(OR(COUNTIF(L499:BR499,"未確認")&gt;0,COUNTIF(L499:BR499,"*")&gt;0),"※","")</f>
        <v/>
      </c>
      <c r="L499" s="241">
        <v>0</v>
      </c>
      <c r="M499" s="185">
        <v>24</v>
      </c>
      <c r="N499" s="234">
        <v>2</v>
      </c>
      <c r="O499" s="234">
        <v>0</v>
      </c>
      <c r="P499" s="234">
        <v>0</v>
      </c>
      <c r="Q499" s="234">
        <v>1</v>
      </c>
      <c r="R499" s="234">
        <v>12</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T499" s="285"/>
      <c r="BU499" s="211"/>
    </row>
    <row r="500" spans="1:73" ht="34.5" customHeight="1">
      <c r="A500" s="141" t="s">
        <v>485</v>
      </c>
      <c r="C500" s="120"/>
      <c r="D500" s="312"/>
      <c r="E500" s="308" t="s">
        <v>466</v>
      </c>
      <c r="F500" s="309"/>
      <c r="G500" s="309"/>
      <c r="H500" s="310"/>
      <c r="I500" s="356"/>
      <c r="J500" s="242">
        <f>IF(SUM(L500:BR500)=0,IF(COUNTIF(L500:BR500,"未確認")&gt;0,"未確認",IF(COUNTIF(L500:BR500,"~*")&gt;0,"*",SUM(L500:BR500))),SUM(L500:BR500))</f>
        <v>119</v>
      </c>
      <c r="K500" s="243" t="str">
        <f>IF(OR(COUNTIF(L500:BR500,"未確認")&gt;0,COUNTIF(L500:BR500,"*")&gt;0),"※","")</f>
        <v/>
      </c>
      <c r="L500" s="241">
        <v>0</v>
      </c>
      <c r="M500" s="185">
        <v>5</v>
      </c>
      <c r="N500" s="234">
        <v>81</v>
      </c>
      <c r="O500" s="234">
        <v>0</v>
      </c>
      <c r="P500" s="234">
        <v>5</v>
      </c>
      <c r="Q500" s="234">
        <v>22</v>
      </c>
      <c r="R500" s="234">
        <v>6</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T500" s="285"/>
      <c r="BU500" s="211"/>
    </row>
    <row r="501" spans="1:73" ht="34.5" customHeight="1">
      <c r="A501" s="141" t="s">
        <v>486</v>
      </c>
      <c r="C501" s="120"/>
      <c r="D501" s="312"/>
      <c r="E501" s="308" t="s">
        <v>468</v>
      </c>
      <c r="F501" s="309"/>
      <c r="G501" s="309"/>
      <c r="H501" s="310"/>
      <c r="I501" s="356"/>
      <c r="J501" s="242">
        <f>IF(SUM(L501:BR501)=0,IF(COUNTIF(L501:BR501,"未確認")&gt;0,"未確認",IF(COUNTIF(L501:BR501,"~*")&gt;0,"*",SUM(L501:BR501))),SUM(L501:BR501))</f>
        <v>290</v>
      </c>
      <c r="K501" s="243" t="str">
        <f>IF(OR(COUNTIF(L501:BR501,"未確認")&gt;0,COUNTIF(L501:BR501,"*")&gt;0),"※","")</f>
        <v/>
      </c>
      <c r="L501" s="241">
        <v>12</v>
      </c>
      <c r="M501" s="185">
        <v>135</v>
      </c>
      <c r="N501" s="234">
        <v>112</v>
      </c>
      <c r="O501" s="234">
        <v>1</v>
      </c>
      <c r="P501" s="234">
        <v>20</v>
      </c>
      <c r="Q501" s="234">
        <v>3</v>
      </c>
      <c r="R501" s="234">
        <v>7</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T501" s="285"/>
      <c r="BU501" s="211"/>
    </row>
    <row r="502" spans="1:73" ht="34.5" customHeight="1">
      <c r="A502" s="141" t="s">
        <v>487</v>
      </c>
      <c r="C502" s="120"/>
      <c r="D502" s="312"/>
      <c r="E502" s="308" t="s">
        <v>470</v>
      </c>
      <c r="F502" s="309"/>
      <c r="G502" s="309"/>
      <c r="H502" s="310"/>
      <c r="I502" s="356"/>
      <c r="J502" s="242">
        <f>IF(SUM(L502:BR502)=0,IF(COUNTIF(L502:BR502,"未確認")&gt;0,"未確認",IF(COUNTIF(L502:BR502,"~*")&gt;0,"*",SUM(L502:BR502))),SUM(L502:BR502))</f>
        <v>198</v>
      </c>
      <c r="K502" s="243" t="str">
        <f>IF(OR(COUNTIF(L502:BR502,"未確認")&gt;0,COUNTIF(L502:BR502,"*")&gt;0),"※","")</f>
        <v/>
      </c>
      <c r="L502" s="241">
        <v>2</v>
      </c>
      <c r="M502" s="185">
        <v>11</v>
      </c>
      <c r="N502" s="234">
        <v>14</v>
      </c>
      <c r="O502" s="234">
        <v>0</v>
      </c>
      <c r="P502" s="234">
        <v>3</v>
      </c>
      <c r="Q502" s="234">
        <v>130</v>
      </c>
      <c r="R502" s="234">
        <v>38</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T502" s="285"/>
      <c r="BU502" s="211"/>
    </row>
    <row r="503" spans="1:73" ht="34.5" customHeight="1">
      <c r="A503" s="141" t="s">
        <v>488</v>
      </c>
      <c r="C503" s="120"/>
      <c r="D503" s="312"/>
      <c r="E503" s="308" t="s">
        <v>472</v>
      </c>
      <c r="F503" s="309"/>
      <c r="G503" s="309"/>
      <c r="H503" s="310"/>
      <c r="I503" s="356"/>
      <c r="J503" s="242">
        <f>IF(SUM(L503:BR503)=0,IF(COUNTIF(L503:BR503,"未確認")&gt;0,"未確認",IF(COUNTIF(L503:BR503,"~*")&gt;0,"*",SUM(L503:BR503))),SUM(L503:BR503))</f>
        <v>55</v>
      </c>
      <c r="K503" s="243" t="str">
        <f>IF(OR(COUNTIF(L503:BR503,"未確認")&gt;0,COUNTIF(L503:BR503,"*")&gt;0),"※","")</f>
        <v/>
      </c>
      <c r="L503" s="241">
        <v>3</v>
      </c>
      <c r="M503" s="185">
        <v>5</v>
      </c>
      <c r="N503" s="234">
        <v>0</v>
      </c>
      <c r="O503" s="234">
        <v>0</v>
      </c>
      <c r="P503" s="234">
        <v>1</v>
      </c>
      <c r="Q503" s="234">
        <v>34</v>
      </c>
      <c r="R503" s="234">
        <v>12</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T503" s="285"/>
      <c r="BU503" s="211"/>
    </row>
    <row r="504" spans="1:73" ht="34.5" customHeight="1">
      <c r="A504" s="141" t="s">
        <v>489</v>
      </c>
      <c r="C504" s="120"/>
      <c r="D504" s="313"/>
      <c r="E504" s="308" t="s">
        <v>474</v>
      </c>
      <c r="F504" s="309"/>
      <c r="G504" s="309"/>
      <c r="H504" s="310"/>
      <c r="I504" s="357"/>
      <c r="J504" s="242">
        <f>IF(SUM(L504:BR504)=0,IF(COUNTIF(L504:BR504,"未確認")&gt;0,"未確認",IF(COUNTIF(L504:BR504,"~*")&gt;0,"*",SUM(L504:BR504))),SUM(L504:BR504))</f>
        <v>0</v>
      </c>
      <c r="K504" s="243" t="str">
        <f>IF(OR(COUNTIF(L504:BR504,"未確認")&gt;0,COUNTIF(L504:BR504,"*")&gt;0),"※","")</f>
        <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T504" s="285"/>
      <c r="BU504" s="211"/>
    </row>
    <row r="505" spans="1:73" ht="56.15" customHeight="1">
      <c r="A505" s="141" t="s">
        <v>490</v>
      </c>
      <c r="B505" s="93"/>
      <c r="C505" s="308" t="s">
        <v>491</v>
      </c>
      <c r="D505" s="309"/>
      <c r="E505" s="309"/>
      <c r="F505" s="309"/>
      <c r="G505" s="309"/>
      <c r="H505" s="310"/>
      <c r="I505" s="78" t="s">
        <v>492</v>
      </c>
      <c r="J505" s="242">
        <f>IF(SUM(L505:BR505)=0,IF(COUNTIF(L505:BR505,"未確認")&gt;0,"未確認",IF(COUNTIF(L505:BR505,"~*")&gt;0,"*",SUM(L505:BR505))),SUM(L505:BR505))</f>
        <v>15</v>
      </c>
      <c r="K505" s="243" t="str">
        <f>IF(OR(COUNTIF(L505:BR505,"未確認")&gt;0,COUNTIF(L505:BR505,"*")&gt;0),"※","")</f>
        <v/>
      </c>
      <c r="L505" s="241">
        <v>0</v>
      </c>
      <c r="M505" s="185">
        <v>0</v>
      </c>
      <c r="N505" s="234">
        <v>13</v>
      </c>
      <c r="O505" s="234">
        <v>0</v>
      </c>
      <c r="P505" s="234">
        <v>0</v>
      </c>
      <c r="Q505" s="234">
        <v>2</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T505" s="285"/>
      <c r="BU505" s="211"/>
    </row>
    <row r="506" spans="1:73" ht="70.400000000000006" customHeight="1">
      <c r="A506" s="141" t="s">
        <v>493</v>
      </c>
      <c r="B506" s="93"/>
      <c r="C506" s="308" t="s">
        <v>494</v>
      </c>
      <c r="D506" s="309"/>
      <c r="E506" s="309"/>
      <c r="F506" s="309"/>
      <c r="G506" s="309"/>
      <c r="H506" s="310"/>
      <c r="I506" s="78" t="s">
        <v>495</v>
      </c>
      <c r="J506" s="242">
        <f>IF(SUM(L506:BR506)=0,IF(COUNTIF(L506:BR506,"未確認")&gt;0,"未確認",IF(COUNTIF(L506:BR506,"~*")&gt;0,"*",SUM(L506:BR506))),SUM(L506:BR506))</f>
        <v>10</v>
      </c>
      <c r="K506" s="243" t="str">
        <f>IF(OR(COUNTIF(L506:BR506,"未確認")&gt;0,COUNTIF(L506:BR506,"*")&gt;0),"※","")</f>
        <v/>
      </c>
      <c r="L506" s="241">
        <v>0</v>
      </c>
      <c r="M506" s="185">
        <v>2</v>
      </c>
      <c r="N506" s="234">
        <v>8</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T506" s="285"/>
      <c r="BU506" s="211"/>
    </row>
    <row r="507" spans="1:73" ht="70.400000000000006" customHeight="1">
      <c r="A507" s="141" t="s">
        <v>496</v>
      </c>
      <c r="B507" s="93"/>
      <c r="C507" s="308" t="s">
        <v>497</v>
      </c>
      <c r="D507" s="309"/>
      <c r="E507" s="309"/>
      <c r="F507" s="309"/>
      <c r="G507" s="309"/>
      <c r="H507" s="310"/>
      <c r="I507" s="78" t="s">
        <v>498</v>
      </c>
      <c r="J507" s="242">
        <f>IF(SUM(L507:BR507)=0,IF(COUNTIF(L507:BR507,"未確認")&gt;0,"未確認",IF(COUNTIF(L507:BR507,"~*")&gt;0,"*",SUM(L507:BR507))),SUM(L507:BR507))</f>
        <v>231</v>
      </c>
      <c r="K507" s="243" t="str">
        <f>IF(OR(COUNTIF(L507:BR507,"未確認")&gt;0,COUNTIF(L507:BR507,"*")&gt;0),"※","")</f>
        <v/>
      </c>
      <c r="L507" s="241">
        <v>8</v>
      </c>
      <c r="M507" s="185">
        <v>126</v>
      </c>
      <c r="N507" s="234">
        <v>70</v>
      </c>
      <c r="O507" s="234">
        <v>0</v>
      </c>
      <c r="P507" s="234">
        <v>18</v>
      </c>
      <c r="Q507" s="234">
        <v>1</v>
      </c>
      <c r="R507" s="234">
        <v>8</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T507" s="285"/>
      <c r="BU507" s="211"/>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499</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500</v>
      </c>
      <c r="J513" s="53" t="s">
        <v>78</v>
      </c>
      <c r="K513" s="107"/>
      <c r="L513" s="262" t="str">
        <f>IF(ISBLANK(L$388),"",L$388)</f>
        <v>E5</v>
      </c>
      <c r="M513" s="263" t="str">
        <f>IF(ISBLANK(M$388),"",M$388)</f>
        <v>E6</v>
      </c>
      <c r="N513" s="266" t="str">
        <f>IF(ISBLANK(N$388),"",N$388)</f>
        <v>ICU</v>
      </c>
      <c r="O513" s="266" t="str">
        <f>IF(ISBLANK(O$388),"",O$388)</f>
        <v>SCU</v>
      </c>
      <c r="P513" s="266" t="str">
        <f>IF(ISBLANK(P$388),"",P$388)</f>
        <v>W3A</v>
      </c>
      <c r="Q513" s="266" t="str">
        <f>IF(ISBLANK(Q$388),"",Q$388)</f>
        <v>W3B</v>
      </c>
      <c r="R513" s="266" t="str">
        <f>IF(ISBLANK(R$388),"",R$388)</f>
        <v>W5</v>
      </c>
      <c r="S513" s="266" t="str">
        <f>IF(ISBLANK(S$388),"",S$388)</f>
        <v/>
      </c>
      <c r="T513" s="266" t="str">
        <f>IF(ISBLANK(T$388),"",T$388)</f>
        <v/>
      </c>
      <c r="U513" s="266" t="str">
        <f>IF(ISBLANK(U$388),"",U$388)</f>
        <v/>
      </c>
      <c r="V513" s="266" t="str">
        <f>IF(ISBLANK(V$388),"",V$388)</f>
        <v/>
      </c>
      <c r="W513" s="266" t="str">
        <f>IF(ISBLANK(W$388),"",W$388)</f>
        <v/>
      </c>
      <c r="X513" s="266" t="str">
        <f>IF(ISBLANK(X$388),"",X$388)</f>
        <v/>
      </c>
      <c r="Y513" s="266" t="str">
        <f>IF(ISBLANK(Y$388),"",Y$388)</f>
        <v/>
      </c>
      <c r="Z513" s="266" t="str">
        <f>IF(ISBLANK(Z$388),"",Z$388)</f>
        <v/>
      </c>
      <c r="AA513" s="266" t="str">
        <f>IF(ISBLANK(AA$388),"",AA$388)</f>
        <v/>
      </c>
      <c r="AB513" s="266" t="str">
        <f>IF(ISBLANK(AB$388),"",AB$388)</f>
        <v/>
      </c>
      <c r="AC513" s="266" t="str">
        <f>IF(ISBLANK(AC$388),"",AC$388)</f>
        <v/>
      </c>
      <c r="AD513" s="266" t="str">
        <f>IF(ISBLANK(AD$388),"",AD$388)</f>
        <v/>
      </c>
      <c r="AE513" s="266" t="str">
        <f>IF(ISBLANK(AE$388),"",AE$388)</f>
        <v/>
      </c>
      <c r="AF513" s="266" t="str">
        <f>IF(ISBLANK(AF$388),"",AF$388)</f>
        <v/>
      </c>
      <c r="AG513" s="266" t="str">
        <f>IF(ISBLANK(AG$388),"",AG$388)</f>
        <v/>
      </c>
      <c r="AH513" s="266" t="str">
        <f>IF(ISBLANK(AH$388),"",AH$388)</f>
        <v/>
      </c>
      <c r="AI513" s="266" t="str">
        <f>IF(ISBLANK(AI$388),"",AI$388)</f>
        <v/>
      </c>
      <c r="AJ513" s="266" t="str">
        <f>IF(ISBLANK(AJ$388),"",AJ$388)</f>
        <v/>
      </c>
      <c r="AK513" s="266" t="str">
        <f>IF(ISBLANK(AK$388),"",AK$388)</f>
        <v/>
      </c>
      <c r="AL513" s="266" t="str">
        <f>IF(ISBLANK(AL$388),"",AL$388)</f>
        <v/>
      </c>
      <c r="AM513" s="266" t="str">
        <f>IF(ISBLANK(AM$388),"",AM$388)</f>
        <v/>
      </c>
      <c r="AN513" s="266" t="str">
        <f>IF(ISBLANK(AN$388),"",AN$388)</f>
        <v/>
      </c>
      <c r="AO513" s="266" t="str">
        <f>IF(ISBLANK(AO$388),"",AO$388)</f>
        <v/>
      </c>
      <c r="AP513" s="266" t="str">
        <f>IF(ISBLANK(AP$388),"",AP$388)</f>
        <v/>
      </c>
      <c r="AQ513" s="266" t="str">
        <f>IF(ISBLANK(AQ$388),"",AQ$388)</f>
        <v/>
      </c>
      <c r="AR513" s="266" t="str">
        <f>IF(ISBLANK(AR$388),"",AR$388)</f>
        <v/>
      </c>
      <c r="AS513" s="266" t="str">
        <f>IF(ISBLANK(AS$388),"",AS$388)</f>
        <v/>
      </c>
      <c r="AT513" s="266" t="str">
        <f>IF(ISBLANK(AT$388),"",AT$388)</f>
        <v/>
      </c>
      <c r="AU513" s="266" t="str">
        <f>IF(ISBLANK(AU$388),"",AU$388)</f>
        <v/>
      </c>
      <c r="AV513" s="266" t="str">
        <f>IF(ISBLANK(AV$388),"",AV$388)</f>
        <v/>
      </c>
      <c r="AW513" s="266" t="str">
        <f>IF(ISBLANK(AW$388),"",AW$388)</f>
        <v/>
      </c>
      <c r="AX513" s="266" t="str">
        <f>IF(ISBLANK(AX$388),"",AX$388)</f>
        <v/>
      </c>
      <c r="AY513" s="266" t="str">
        <f>IF(ISBLANK(AY$388),"",AY$388)</f>
        <v/>
      </c>
      <c r="AZ513" s="266" t="str">
        <f>IF(ISBLANK(AZ$388),"",AZ$388)</f>
        <v/>
      </c>
      <c r="BA513" s="266" t="str">
        <f>IF(ISBLANK(BA$388),"",BA$388)</f>
        <v/>
      </c>
      <c r="BB513" s="266" t="str">
        <f>IF(ISBLANK(BB$388),"",BB$388)</f>
        <v/>
      </c>
      <c r="BC513" s="266" t="str">
        <f>IF(ISBLANK(BC$388),"",BC$388)</f>
        <v/>
      </c>
      <c r="BD513" s="266" t="str">
        <f>IF(ISBLANK(BD$388),"",BD$388)</f>
        <v/>
      </c>
      <c r="BE513" s="266" t="str">
        <f>IF(ISBLANK(BE$388),"",BE$388)</f>
        <v/>
      </c>
      <c r="BF513" s="266" t="str">
        <f>IF(ISBLANK(BF$388),"",BF$388)</f>
        <v/>
      </c>
      <c r="BG513" s="266" t="str">
        <f>IF(ISBLANK(BG$388),"",BG$388)</f>
        <v/>
      </c>
      <c r="BH513" s="266" t="str">
        <f>IF(ISBLANK(BH$388),"",BH$388)</f>
        <v/>
      </c>
      <c r="BI513" s="266" t="str">
        <f>IF(ISBLANK(BI$388),"",BI$388)</f>
        <v/>
      </c>
      <c r="BJ513" s="266" t="str">
        <f>IF(ISBLANK(BJ$388),"",BJ$388)</f>
        <v/>
      </c>
      <c r="BK513" s="266" t="str">
        <f>IF(ISBLANK(BK$388),"",BK$388)</f>
        <v/>
      </c>
      <c r="BL513" s="266" t="str">
        <f>IF(ISBLANK(BL$388),"",BL$388)</f>
        <v/>
      </c>
      <c r="BM513" s="266" t="str">
        <f>IF(ISBLANK(BM$388),"",BM$388)</f>
        <v/>
      </c>
      <c r="BN513" s="266" t="str">
        <f>IF(ISBLANK(BN$388),"",BN$388)</f>
        <v/>
      </c>
      <c r="BO513" s="266" t="str">
        <f>IF(ISBLANK(BO$388),"",BO$388)</f>
        <v/>
      </c>
      <c r="BP513" s="266" t="str">
        <f>IF(ISBLANK(BP$388),"",BP$388)</f>
        <v/>
      </c>
      <c r="BQ513" s="266" t="str">
        <f>IF(ISBLANK(BQ$388),"",BQ$388)</f>
        <v/>
      </c>
      <c r="BR513" s="266" t="str">
        <f>IF(ISBLANK(BR$388),"",BR$388)</f>
        <v/>
      </c>
      <c r="BT513" s="285"/>
      <c r="BU513" s="211"/>
    </row>
    <row r="514" spans="1:73" ht="20.25" customHeight="1">
      <c r="C514" s="336"/>
      <c r="D514" s="337"/>
      <c r="E514" s="337"/>
      <c r="F514" s="337"/>
      <c r="G514" s="13"/>
      <c r="I514" s="47" t="s">
        <v>79</v>
      </c>
      <c r="J514" s="48"/>
      <c r="K514" s="55"/>
      <c r="L514" s="272" t="str">
        <f>IF(ISBLANK(L$389),"",L$389)</f>
        <v>-</v>
      </c>
      <c r="M514" s="263" t="str">
        <f>IF(ISBLANK(M$389),"",M$389)</f>
        <v>-</v>
      </c>
      <c r="N514" s="272" t="str">
        <f>IF(ISBLANK(N$389),"",N$389)</f>
        <v>-</v>
      </c>
      <c r="O514" s="272" t="str">
        <f>IF(ISBLANK(O$389),"",O$389)</f>
        <v>-</v>
      </c>
      <c r="P514" s="272" t="str">
        <f>IF(ISBLANK(P$389),"",P$389)</f>
        <v>-</v>
      </c>
      <c r="Q514" s="272" t="str">
        <f>IF(ISBLANK(Q$389),"",Q$389)</f>
        <v>-</v>
      </c>
      <c r="R514" s="272" t="str">
        <f>IF(ISBLANK(R$389),"",R$389)</f>
        <v>-</v>
      </c>
      <c r="S514" s="272" t="str">
        <f>IF(ISBLANK(S$389),"",S$389)</f>
        <v/>
      </c>
      <c r="T514" s="272" t="str">
        <f>IF(ISBLANK(T$389),"",T$389)</f>
        <v/>
      </c>
      <c r="U514" s="272" t="str">
        <f>IF(ISBLANK(U$389),"",U$389)</f>
        <v/>
      </c>
      <c r="V514" s="272" t="str">
        <f>IF(ISBLANK(V$389),"",V$389)</f>
        <v/>
      </c>
      <c r="W514" s="272" t="str">
        <f>IF(ISBLANK(W$389),"",W$389)</f>
        <v/>
      </c>
      <c r="X514" s="272" t="str">
        <f>IF(ISBLANK(X$389),"",X$389)</f>
        <v/>
      </c>
      <c r="Y514" s="272" t="str">
        <f>IF(ISBLANK(Y$389),"",Y$389)</f>
        <v/>
      </c>
      <c r="Z514" s="272" t="str">
        <f>IF(ISBLANK(Z$389),"",Z$389)</f>
        <v/>
      </c>
      <c r="AA514" s="272" t="str">
        <f>IF(ISBLANK(AA$389),"",AA$389)</f>
        <v/>
      </c>
      <c r="AB514" s="272" t="str">
        <f>IF(ISBLANK(AB$389),"",AB$389)</f>
        <v/>
      </c>
      <c r="AC514" s="272" t="str">
        <f>IF(ISBLANK(AC$389),"",AC$389)</f>
        <v/>
      </c>
      <c r="AD514" s="272" t="str">
        <f>IF(ISBLANK(AD$389),"",AD$389)</f>
        <v/>
      </c>
      <c r="AE514" s="272" t="str">
        <f>IF(ISBLANK(AE$389),"",AE$389)</f>
        <v/>
      </c>
      <c r="AF514" s="272" t="str">
        <f>IF(ISBLANK(AF$389),"",AF$389)</f>
        <v/>
      </c>
      <c r="AG514" s="272" t="str">
        <f>IF(ISBLANK(AG$389),"",AG$389)</f>
        <v/>
      </c>
      <c r="AH514" s="272" t="str">
        <f>IF(ISBLANK(AH$389),"",AH$389)</f>
        <v/>
      </c>
      <c r="AI514" s="272" t="str">
        <f>IF(ISBLANK(AI$389),"",AI$389)</f>
        <v/>
      </c>
      <c r="AJ514" s="272" t="str">
        <f>IF(ISBLANK(AJ$389),"",AJ$389)</f>
        <v/>
      </c>
      <c r="AK514" s="272" t="str">
        <f>IF(ISBLANK(AK$389),"",AK$389)</f>
        <v/>
      </c>
      <c r="AL514" s="272" t="str">
        <f>IF(ISBLANK(AL$389),"",AL$389)</f>
        <v/>
      </c>
      <c r="AM514" s="272" t="str">
        <f>IF(ISBLANK(AM$389),"",AM$389)</f>
        <v/>
      </c>
      <c r="AN514" s="272" t="str">
        <f>IF(ISBLANK(AN$389),"",AN$389)</f>
        <v/>
      </c>
      <c r="AO514" s="272" t="str">
        <f>IF(ISBLANK(AO$389),"",AO$389)</f>
        <v/>
      </c>
      <c r="AP514" s="272" t="str">
        <f>IF(ISBLANK(AP$389),"",AP$389)</f>
        <v/>
      </c>
      <c r="AQ514" s="272" t="str">
        <f>IF(ISBLANK(AQ$389),"",AQ$389)</f>
        <v/>
      </c>
      <c r="AR514" s="272" t="str">
        <f>IF(ISBLANK(AR$389),"",AR$389)</f>
        <v/>
      </c>
      <c r="AS514" s="272" t="str">
        <f>IF(ISBLANK(AS$389),"",AS$389)</f>
        <v/>
      </c>
      <c r="AT514" s="272" t="str">
        <f>IF(ISBLANK(AT$389),"",AT$389)</f>
        <v/>
      </c>
      <c r="AU514" s="272" t="str">
        <f>IF(ISBLANK(AU$389),"",AU$389)</f>
        <v/>
      </c>
      <c r="AV514" s="272" t="str">
        <f>IF(ISBLANK(AV$389),"",AV$389)</f>
        <v/>
      </c>
      <c r="AW514" s="272" t="str">
        <f>IF(ISBLANK(AW$389),"",AW$389)</f>
        <v/>
      </c>
      <c r="AX514" s="272" t="str">
        <f>IF(ISBLANK(AX$389),"",AX$389)</f>
        <v/>
      </c>
      <c r="AY514" s="272" t="str">
        <f>IF(ISBLANK(AY$389),"",AY$389)</f>
        <v/>
      </c>
      <c r="AZ514" s="272" t="str">
        <f>IF(ISBLANK(AZ$389),"",AZ$389)</f>
        <v/>
      </c>
      <c r="BA514" s="272" t="str">
        <f>IF(ISBLANK(BA$389),"",BA$389)</f>
        <v/>
      </c>
      <c r="BB514" s="272" t="str">
        <f>IF(ISBLANK(BB$389),"",BB$389)</f>
        <v/>
      </c>
      <c r="BC514" s="272" t="str">
        <f>IF(ISBLANK(BC$389),"",BC$389)</f>
        <v/>
      </c>
      <c r="BD514" s="272" t="str">
        <f>IF(ISBLANK(BD$389),"",BD$389)</f>
        <v/>
      </c>
      <c r="BE514" s="272" t="str">
        <f>IF(ISBLANK(BE$389),"",BE$389)</f>
        <v/>
      </c>
      <c r="BF514" s="272" t="str">
        <f>IF(ISBLANK(BF$389),"",BF$389)</f>
        <v/>
      </c>
      <c r="BG514" s="272" t="str">
        <f>IF(ISBLANK(BG$389),"",BG$389)</f>
        <v/>
      </c>
      <c r="BH514" s="272" t="str">
        <f>IF(ISBLANK(BH$389),"",BH$389)</f>
        <v/>
      </c>
      <c r="BI514" s="272" t="str">
        <f>IF(ISBLANK(BI$389),"",BI$389)</f>
        <v/>
      </c>
      <c r="BJ514" s="272" t="str">
        <f>IF(ISBLANK(BJ$389),"",BJ$389)</f>
        <v/>
      </c>
      <c r="BK514" s="272" t="str">
        <f>IF(ISBLANK(BK$389),"",BK$389)</f>
        <v/>
      </c>
      <c r="BL514" s="272" t="str">
        <f>IF(ISBLANK(BL$389),"",BL$389)</f>
        <v/>
      </c>
      <c r="BM514" s="272" t="str">
        <f>IF(ISBLANK(BM$389),"",BM$389)</f>
        <v/>
      </c>
      <c r="BN514" s="272" t="str">
        <f>IF(ISBLANK(BN$389),"",BN$389)</f>
        <v/>
      </c>
      <c r="BO514" s="272" t="str">
        <f>IF(ISBLANK(BO$389),"",BO$389)</f>
        <v/>
      </c>
      <c r="BP514" s="272" t="str">
        <f>IF(ISBLANK(BP$389),"",BP$389)</f>
        <v/>
      </c>
      <c r="BQ514" s="272" t="str">
        <f>IF(ISBLANK(BQ$389),"",BQ$389)</f>
        <v/>
      </c>
      <c r="BR514" s="272" t="str">
        <f>IF(ISBLANK(BR$389),"",BR$389)</f>
        <v/>
      </c>
      <c r="BT514" s="285"/>
      <c r="BU514" s="211"/>
    </row>
    <row r="515" spans="1:73" ht="42" customHeight="1">
      <c r="A515" s="141" t="s">
        <v>501</v>
      </c>
      <c r="C515" s="308" t="s">
        <v>502</v>
      </c>
      <c r="D515" s="309"/>
      <c r="E515" s="309"/>
      <c r="F515" s="309"/>
      <c r="G515" s="309"/>
      <c r="H515" s="310"/>
      <c r="I515" s="79" t="s">
        <v>503</v>
      </c>
      <c r="J515" s="242">
        <f>IF(SUM(L515:BR515)=0,IF(COUNTIF(L515:BR515,"未確認")&gt;0,"未確認",IF(COUNTIF(L515:BR515,"~*")&gt;0,"*",SUM(L515:BR515))),SUM(L515:BR515))</f>
        <v>123</v>
      </c>
      <c r="K515" s="243" t="str">
        <f>IF(OR(COUNTIF(L515:BR515,"未確認")&gt;0,COUNTIF(L515:BR515,"*")&gt;0),"※","")</f>
        <v/>
      </c>
      <c r="L515" s="241">
        <v>12</v>
      </c>
      <c r="M515" s="185">
        <v>20</v>
      </c>
      <c r="N515" s="234">
        <v>50</v>
      </c>
      <c r="O515" s="234">
        <v>0</v>
      </c>
      <c r="P515" s="234">
        <v>1</v>
      </c>
      <c r="Q515" s="234">
        <v>20</v>
      </c>
      <c r="R515" s="234">
        <v>20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T515" s="285"/>
      <c r="BU515" s="211"/>
    </row>
    <row r="516" spans="1:73" ht="84" customHeight="1">
      <c r="A516" s="141" t="s">
        <v>504</v>
      </c>
      <c r="B516" s="122"/>
      <c r="C516" s="308" t="s">
        <v>505</v>
      </c>
      <c r="D516" s="309"/>
      <c r="E516" s="309"/>
      <c r="F516" s="309"/>
      <c r="G516" s="309"/>
      <c r="H516" s="310"/>
      <c r="I516" s="78" t="s">
        <v>506</v>
      </c>
      <c r="J516" s="242">
        <f>IF(SUM(L516:BR516)=0,IF(COUNTIF(L516:BR516,"未確認")&gt;0,"未確認",IF(COUNTIF(L516:BR516,"~*")&gt;0,"*",SUM(L516:BR516))),SUM(L516:BR516))</f>
        <v>601</v>
      </c>
      <c r="K516" s="243" t="str">
        <f>IF(OR(COUNTIF(L516:BR516,"未確認")&gt;0,COUNTIF(L516:BR516,"*")&gt;0),"※","")</f>
        <v/>
      </c>
      <c r="L516" s="241">
        <v>105</v>
      </c>
      <c r="M516" s="185">
        <v>156</v>
      </c>
      <c r="N516" s="234">
        <v>105</v>
      </c>
      <c r="O516" s="234">
        <v>1</v>
      </c>
      <c r="P516" s="234">
        <v>66</v>
      </c>
      <c r="Q516" s="234">
        <v>104</v>
      </c>
      <c r="R516" s="234">
        <v>64</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T516" s="285"/>
      <c r="BU516" s="211"/>
    </row>
    <row r="517" spans="1:73" ht="56.15" customHeight="1">
      <c r="A517" s="141" t="s">
        <v>507</v>
      </c>
      <c r="B517" s="122"/>
      <c r="C517" s="308" t="s">
        <v>508</v>
      </c>
      <c r="D517" s="309"/>
      <c r="E517" s="309"/>
      <c r="F517" s="309"/>
      <c r="G517" s="309"/>
      <c r="H517" s="310"/>
      <c r="I517" s="78" t="s">
        <v>509</v>
      </c>
      <c r="J517" s="242">
        <f>IF(SUM(L517:BR517)=0,IF(COUNTIF(L517:BR517,"未確認")&gt;0,"未確認",IF(COUNTIF(L517:BR517,"~*")&gt;0,"*",SUM(L517:BR517))),SUM(L517:BR517))</f>
        <v>35</v>
      </c>
      <c r="K517" s="243" t="str">
        <f>IF(OR(COUNTIF(L517:BR517,"未確認")&gt;0,COUNTIF(L517:BR517,"*")&gt;0),"※","")</f>
        <v/>
      </c>
      <c r="L517" s="241">
        <v>0</v>
      </c>
      <c r="M517" s="185">
        <v>16</v>
      </c>
      <c r="N517" s="234">
        <v>10</v>
      </c>
      <c r="O517" s="234">
        <v>0</v>
      </c>
      <c r="P517" s="234">
        <v>0</v>
      </c>
      <c r="Q517" s="234">
        <v>0</v>
      </c>
      <c r="R517" s="234">
        <v>9</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T517" s="285"/>
      <c r="BU517" s="211"/>
    </row>
    <row r="518" spans="1:73" ht="56.15" customHeight="1">
      <c r="A518" s="141" t="s">
        <v>510</v>
      </c>
      <c r="B518" s="122"/>
      <c r="C518" s="308" t="s">
        <v>511</v>
      </c>
      <c r="D518" s="309"/>
      <c r="E518" s="309"/>
      <c r="F518" s="309"/>
      <c r="G518" s="309"/>
      <c r="H518" s="310"/>
      <c r="I518" s="78" t="s">
        <v>512</v>
      </c>
      <c r="J518" s="242">
        <f>IF(SUM(L518:BR518)=0,IF(COUNTIF(L518:BR518,"未確認")&gt;0,"未確認",IF(COUNTIF(L518:BR518,"~*")&gt;0,"*",SUM(L518:BR518))),SUM(L518:BR518))</f>
        <v>0</v>
      </c>
      <c r="K518" s="243" t="str">
        <f>IF(OR(COUNTIF(L518:BR518,"未確認")&gt;0,COUNTIF(L518:BR518,"*")&gt;0),"※","")</f>
        <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T518" s="285"/>
      <c r="BU518" s="211"/>
    </row>
    <row r="519" spans="1:73" ht="84">
      <c r="A519" s="141" t="s">
        <v>513</v>
      </c>
      <c r="B519" s="122"/>
      <c r="C519" s="308" t="s">
        <v>514</v>
      </c>
      <c r="D519" s="309"/>
      <c r="E519" s="309"/>
      <c r="F519" s="309"/>
      <c r="G519" s="309"/>
      <c r="H519" s="310"/>
      <c r="I519" s="78" t="s">
        <v>515</v>
      </c>
      <c r="J519" s="242">
        <f>IF(SUM(L519:BR519)=0,IF(COUNTIF(L519:BR519,"未確認")&gt;0,"未確認",IF(COUNTIF(L519:BR519,"~*")&gt;0,"*",SUM(L519:BR519))),SUM(L519:BR519))</f>
        <v>194</v>
      </c>
      <c r="K519" s="243" t="str">
        <f>IF(OR(COUNTIF(L519:BR519,"未確認")&gt;0,COUNTIF(L519:BR519,"*")&gt;0),"※","")</f>
        <v/>
      </c>
      <c r="L519" s="241">
        <v>21</v>
      </c>
      <c r="M519" s="185">
        <v>10</v>
      </c>
      <c r="N519" s="234">
        <v>0</v>
      </c>
      <c r="O519" s="234">
        <v>1</v>
      </c>
      <c r="P519" s="234">
        <v>17</v>
      </c>
      <c r="Q519" s="234">
        <v>18</v>
      </c>
      <c r="R519" s="234">
        <v>127</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T519" s="285"/>
      <c r="BU519" s="211"/>
    </row>
    <row r="520" spans="1:73" s="226" customFormat="1" ht="84" customHeight="1">
      <c r="A520" s="141" t="s">
        <v>516</v>
      </c>
      <c r="B520" s="122"/>
      <c r="C520" s="302" t="s">
        <v>517</v>
      </c>
      <c r="D520" s="303"/>
      <c r="E520" s="303"/>
      <c r="F520" s="303"/>
      <c r="G520" s="303"/>
      <c r="H520" s="304"/>
      <c r="I520" s="78" t="s">
        <v>518</v>
      </c>
      <c r="J520" s="242">
        <f>IF(SUM(L520:BR520)=0,IF(COUNTIF(L520:BR520,"未確認")&gt;0,"未確認",IF(COUNTIF(L520:BR520,"~*")&gt;0,"*",SUM(L520:BR520))),SUM(L520:BR520))</f>
        <v>0</v>
      </c>
      <c r="K520" s="243" t="str">
        <f>IF(OR(COUNTIF(L520:BR520,"未確認")&gt;0,COUNTIF(L520:BR520,"*")&gt;0),"※","")</f>
        <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T520" s="288"/>
    </row>
    <row r="521" spans="1:73" s="226" customFormat="1" ht="70.400000000000006" customHeight="1">
      <c r="A521" s="141" t="s">
        <v>519</v>
      </c>
      <c r="B521" s="122"/>
      <c r="C521" s="308" t="s">
        <v>520</v>
      </c>
      <c r="D521" s="309"/>
      <c r="E521" s="309"/>
      <c r="F521" s="309"/>
      <c r="G521" s="309"/>
      <c r="H521" s="310"/>
      <c r="I521" s="78" t="s">
        <v>521</v>
      </c>
      <c r="J521" s="242">
        <f>IF(SUM(L521:BR521)=0,IF(COUNTIF(L521:BR521,"未確認")&gt;0,"未確認",IF(COUNTIF(L521:BR521,"~*")&gt;0,"*",SUM(L521:BR521))),SUM(L521:BR521))</f>
        <v>40</v>
      </c>
      <c r="K521" s="243" t="str">
        <f>IF(OR(COUNTIF(L521:BR521,"未確認")&gt;0,COUNTIF(L521:BR521,"*")&gt;0),"※","")</f>
        <v/>
      </c>
      <c r="L521" s="241">
        <v>1</v>
      </c>
      <c r="M521" s="185">
        <v>2</v>
      </c>
      <c r="N521" s="234">
        <v>0</v>
      </c>
      <c r="O521" s="234">
        <v>0</v>
      </c>
      <c r="P521" s="234">
        <v>0</v>
      </c>
      <c r="Q521" s="234">
        <v>0</v>
      </c>
      <c r="R521" s="234">
        <v>37</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T521" s="288"/>
    </row>
    <row r="522" spans="1:73" s="226" customFormat="1" ht="84" customHeight="1">
      <c r="A522" s="141" t="s">
        <v>522</v>
      </c>
      <c r="B522" s="122"/>
      <c r="C522" s="308" t="s">
        <v>523</v>
      </c>
      <c r="D522" s="309"/>
      <c r="E522" s="309"/>
      <c r="F522" s="309"/>
      <c r="G522" s="309"/>
      <c r="H522" s="310"/>
      <c r="I522" s="78" t="s">
        <v>524</v>
      </c>
      <c r="J522" s="242">
        <f>IF(SUM(L522:BR522)=0,IF(COUNTIF(L522:BR522,"未確認")&gt;0,"未確認",IF(COUNTIF(L522:BR522,"~*")&gt;0,"*",SUM(L522:BR522))),SUM(L522:BR522))</f>
        <v>0</v>
      </c>
      <c r="K522" s="243" t="str">
        <f>IF(OR(COUNTIF(L522:BR522,"未確認")&gt;0,COUNTIF(L522:BR522,"*")&gt;0),"※","")</f>
        <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T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525</v>
      </c>
      <c r="J525" s="53" t="s">
        <v>78</v>
      </c>
      <c r="K525" s="107"/>
      <c r="L525" s="262" t="str">
        <f>IF(ISBLANK(L$388),"",L$388)</f>
        <v>E5</v>
      </c>
      <c r="M525" s="263" t="str">
        <f>IF(ISBLANK(M$388),"",M$388)</f>
        <v>E6</v>
      </c>
      <c r="N525" s="262" t="str">
        <f>IF(ISBLANK(N$388),"",N$388)</f>
        <v>ICU</v>
      </c>
      <c r="O525" s="262" t="str">
        <f>IF(ISBLANK(O$388),"",O$388)</f>
        <v>SCU</v>
      </c>
      <c r="P525" s="262" t="str">
        <f>IF(ISBLANK(P$388),"",P$388)</f>
        <v>W3A</v>
      </c>
      <c r="Q525" s="262" t="str">
        <f>IF(ISBLANK(Q$388),"",Q$388)</f>
        <v>W3B</v>
      </c>
      <c r="R525" s="262" t="str">
        <f>IF(ISBLANK(R$388),"",R$388)</f>
        <v>W5</v>
      </c>
      <c r="S525" s="262" t="str">
        <f>IF(ISBLANK(S$388),"",S$388)</f>
        <v/>
      </c>
      <c r="T525" s="262" t="str">
        <f>IF(ISBLANK(T$388),"",T$388)</f>
        <v/>
      </c>
      <c r="U525" s="262" t="str">
        <f>IF(ISBLANK(U$388),"",U$388)</f>
        <v/>
      </c>
      <c r="V525" s="262" t="str">
        <f>IF(ISBLANK(V$388),"",V$388)</f>
        <v/>
      </c>
      <c r="W525" s="262" t="str">
        <f>IF(ISBLANK(W$388),"",W$388)</f>
        <v/>
      </c>
      <c r="X525" s="262" t="str">
        <f>IF(ISBLANK(X$388),"",X$388)</f>
        <v/>
      </c>
      <c r="Y525" s="262" t="str">
        <f>IF(ISBLANK(Y$388),"",Y$388)</f>
        <v/>
      </c>
      <c r="Z525" s="262" t="str">
        <f>IF(ISBLANK(Z$388),"",Z$388)</f>
        <v/>
      </c>
      <c r="AA525" s="262" t="str">
        <f>IF(ISBLANK(AA$388),"",AA$388)</f>
        <v/>
      </c>
      <c r="AB525" s="262" t="str">
        <f>IF(ISBLANK(AB$388),"",AB$388)</f>
        <v/>
      </c>
      <c r="AC525" s="262" t="str">
        <f>IF(ISBLANK(AC$388),"",AC$388)</f>
        <v/>
      </c>
      <c r="AD525" s="262" t="str">
        <f>IF(ISBLANK(AD$388),"",AD$388)</f>
        <v/>
      </c>
      <c r="AE525" s="262" t="str">
        <f>IF(ISBLANK(AE$388),"",AE$388)</f>
        <v/>
      </c>
      <c r="AF525" s="262" t="str">
        <f>IF(ISBLANK(AF$388),"",AF$388)</f>
        <v/>
      </c>
      <c r="AG525" s="262" t="str">
        <f>IF(ISBLANK(AG$388),"",AG$388)</f>
        <v/>
      </c>
      <c r="AH525" s="262" t="str">
        <f>IF(ISBLANK(AH$388),"",AH$388)</f>
        <v/>
      </c>
      <c r="AI525" s="262" t="str">
        <f>IF(ISBLANK(AI$388),"",AI$388)</f>
        <v/>
      </c>
      <c r="AJ525" s="262" t="str">
        <f>IF(ISBLANK(AJ$388),"",AJ$388)</f>
        <v/>
      </c>
      <c r="AK525" s="262" t="str">
        <f>IF(ISBLANK(AK$388),"",AK$388)</f>
        <v/>
      </c>
      <c r="AL525" s="262" t="str">
        <f>IF(ISBLANK(AL$388),"",AL$388)</f>
        <v/>
      </c>
      <c r="AM525" s="262" t="str">
        <f>IF(ISBLANK(AM$388),"",AM$388)</f>
        <v/>
      </c>
      <c r="AN525" s="262" t="str">
        <f>IF(ISBLANK(AN$388),"",AN$388)</f>
        <v/>
      </c>
      <c r="AO525" s="262" t="str">
        <f>IF(ISBLANK(AO$388),"",AO$388)</f>
        <v/>
      </c>
      <c r="AP525" s="262" t="str">
        <f>IF(ISBLANK(AP$388),"",AP$388)</f>
        <v/>
      </c>
      <c r="AQ525" s="262" t="str">
        <f>IF(ISBLANK(AQ$388),"",AQ$388)</f>
        <v/>
      </c>
      <c r="AR525" s="262" t="str">
        <f>IF(ISBLANK(AR$388),"",AR$388)</f>
        <v/>
      </c>
      <c r="AS525" s="262" t="str">
        <f>IF(ISBLANK(AS$388),"",AS$388)</f>
        <v/>
      </c>
      <c r="AT525" s="262" t="str">
        <f>IF(ISBLANK(AT$388),"",AT$388)</f>
        <v/>
      </c>
      <c r="AU525" s="262" t="str">
        <f>IF(ISBLANK(AU$388),"",AU$388)</f>
        <v/>
      </c>
      <c r="AV525" s="262" t="str">
        <f>IF(ISBLANK(AV$388),"",AV$388)</f>
        <v/>
      </c>
      <c r="AW525" s="262" t="str">
        <f>IF(ISBLANK(AW$388),"",AW$388)</f>
        <v/>
      </c>
      <c r="AX525" s="262" t="str">
        <f>IF(ISBLANK(AX$388),"",AX$388)</f>
        <v/>
      </c>
      <c r="AY525" s="262" t="str">
        <f>IF(ISBLANK(AY$388),"",AY$388)</f>
        <v/>
      </c>
      <c r="AZ525" s="262" t="str">
        <f>IF(ISBLANK(AZ$388),"",AZ$388)</f>
        <v/>
      </c>
      <c r="BA525" s="262" t="str">
        <f>IF(ISBLANK(BA$388),"",BA$388)</f>
        <v/>
      </c>
      <c r="BB525" s="262" t="str">
        <f>IF(ISBLANK(BB$388),"",BB$388)</f>
        <v/>
      </c>
      <c r="BC525" s="262" t="str">
        <f>IF(ISBLANK(BC$388),"",BC$388)</f>
        <v/>
      </c>
      <c r="BD525" s="262" t="str">
        <f>IF(ISBLANK(BD$388),"",BD$388)</f>
        <v/>
      </c>
      <c r="BE525" s="262" t="str">
        <f>IF(ISBLANK(BE$388),"",BE$388)</f>
        <v/>
      </c>
      <c r="BF525" s="262" t="str">
        <f>IF(ISBLANK(BF$388),"",BF$388)</f>
        <v/>
      </c>
      <c r="BG525" s="262" t="str">
        <f>IF(ISBLANK(BG$388),"",BG$388)</f>
        <v/>
      </c>
      <c r="BH525" s="262" t="str">
        <f>IF(ISBLANK(BH$388),"",BH$388)</f>
        <v/>
      </c>
      <c r="BI525" s="262" t="str">
        <f>IF(ISBLANK(BI$388),"",BI$388)</f>
        <v/>
      </c>
      <c r="BJ525" s="262" t="str">
        <f>IF(ISBLANK(BJ$388),"",BJ$388)</f>
        <v/>
      </c>
      <c r="BK525" s="262" t="str">
        <f>IF(ISBLANK(BK$388),"",BK$388)</f>
        <v/>
      </c>
      <c r="BL525" s="262" t="str">
        <f>IF(ISBLANK(BL$388),"",BL$388)</f>
        <v/>
      </c>
      <c r="BM525" s="262" t="str">
        <f>IF(ISBLANK(BM$388),"",BM$388)</f>
        <v/>
      </c>
      <c r="BN525" s="262" t="str">
        <f>IF(ISBLANK(BN$388),"",BN$388)</f>
        <v/>
      </c>
      <c r="BO525" s="262" t="str">
        <f>IF(ISBLANK(BO$388),"",BO$388)</f>
        <v/>
      </c>
      <c r="BP525" s="262" t="str">
        <f>IF(ISBLANK(BP$388),"",BP$388)</f>
        <v/>
      </c>
      <c r="BQ525" s="262" t="str">
        <f>IF(ISBLANK(BQ$388),"",BQ$388)</f>
        <v/>
      </c>
      <c r="BR525" s="262" t="str">
        <f>IF(ISBLANK(BR$388),"",BR$388)</f>
        <v/>
      </c>
      <c r="BT525" s="285"/>
      <c r="BU525" s="211"/>
    </row>
    <row r="526" spans="1:73" ht="20.25" customHeight="1">
      <c r="C526" s="336"/>
      <c r="D526" s="337"/>
      <c r="E526" s="337"/>
      <c r="F526" s="337"/>
      <c r="G526" s="13"/>
      <c r="I526" s="47" t="s">
        <v>79</v>
      </c>
      <c r="J526" s="48"/>
      <c r="K526" s="55"/>
      <c r="L526" s="272" t="str">
        <f>IF(ISBLANK(L$389),"",L$389)</f>
        <v>-</v>
      </c>
      <c r="M526" s="263" t="str">
        <f>IF(ISBLANK(M$389),"",M$389)</f>
        <v>-</v>
      </c>
      <c r="N526" s="272" t="str">
        <f>IF(ISBLANK(N$389),"",N$389)</f>
        <v>-</v>
      </c>
      <c r="O526" s="272" t="str">
        <f>IF(ISBLANK(O$389),"",O$389)</f>
        <v>-</v>
      </c>
      <c r="P526" s="272" t="str">
        <f>IF(ISBLANK(P$389),"",P$389)</f>
        <v>-</v>
      </c>
      <c r="Q526" s="272" t="str">
        <f>IF(ISBLANK(Q$389),"",Q$389)</f>
        <v>-</v>
      </c>
      <c r="R526" s="272" t="str">
        <f>IF(ISBLANK(R$389),"",R$389)</f>
        <v>-</v>
      </c>
      <c r="S526" s="272" t="str">
        <f>IF(ISBLANK(S$389),"",S$389)</f>
        <v/>
      </c>
      <c r="T526" s="272" t="str">
        <f>IF(ISBLANK(T$389),"",T$389)</f>
        <v/>
      </c>
      <c r="U526" s="272" t="str">
        <f>IF(ISBLANK(U$389),"",U$389)</f>
        <v/>
      </c>
      <c r="V526" s="272" t="str">
        <f>IF(ISBLANK(V$389),"",V$389)</f>
        <v/>
      </c>
      <c r="W526" s="272" t="str">
        <f>IF(ISBLANK(W$389),"",W$389)</f>
        <v/>
      </c>
      <c r="X526" s="272" t="str">
        <f>IF(ISBLANK(X$389),"",X$389)</f>
        <v/>
      </c>
      <c r="Y526" s="272" t="str">
        <f>IF(ISBLANK(Y$389),"",Y$389)</f>
        <v/>
      </c>
      <c r="Z526" s="272" t="str">
        <f>IF(ISBLANK(Z$389),"",Z$389)</f>
        <v/>
      </c>
      <c r="AA526" s="272" t="str">
        <f>IF(ISBLANK(AA$389),"",AA$389)</f>
        <v/>
      </c>
      <c r="AB526" s="272" t="str">
        <f>IF(ISBLANK(AB$389),"",AB$389)</f>
        <v/>
      </c>
      <c r="AC526" s="272" t="str">
        <f>IF(ISBLANK(AC$389),"",AC$389)</f>
        <v/>
      </c>
      <c r="AD526" s="272" t="str">
        <f>IF(ISBLANK(AD$389),"",AD$389)</f>
        <v/>
      </c>
      <c r="AE526" s="272" t="str">
        <f>IF(ISBLANK(AE$389),"",AE$389)</f>
        <v/>
      </c>
      <c r="AF526" s="272" t="str">
        <f>IF(ISBLANK(AF$389),"",AF$389)</f>
        <v/>
      </c>
      <c r="AG526" s="272" t="str">
        <f>IF(ISBLANK(AG$389),"",AG$389)</f>
        <v/>
      </c>
      <c r="AH526" s="272" t="str">
        <f>IF(ISBLANK(AH$389),"",AH$389)</f>
        <v/>
      </c>
      <c r="AI526" s="272" t="str">
        <f>IF(ISBLANK(AI$389),"",AI$389)</f>
        <v/>
      </c>
      <c r="AJ526" s="272" t="str">
        <f>IF(ISBLANK(AJ$389),"",AJ$389)</f>
        <v/>
      </c>
      <c r="AK526" s="272" t="str">
        <f>IF(ISBLANK(AK$389),"",AK$389)</f>
        <v/>
      </c>
      <c r="AL526" s="272" t="str">
        <f>IF(ISBLANK(AL$389),"",AL$389)</f>
        <v/>
      </c>
      <c r="AM526" s="272" t="str">
        <f>IF(ISBLANK(AM$389),"",AM$389)</f>
        <v/>
      </c>
      <c r="AN526" s="272" t="str">
        <f>IF(ISBLANK(AN$389),"",AN$389)</f>
        <v/>
      </c>
      <c r="AO526" s="272" t="str">
        <f>IF(ISBLANK(AO$389),"",AO$389)</f>
        <v/>
      </c>
      <c r="AP526" s="272" t="str">
        <f>IF(ISBLANK(AP$389),"",AP$389)</f>
        <v/>
      </c>
      <c r="AQ526" s="272" t="str">
        <f>IF(ISBLANK(AQ$389),"",AQ$389)</f>
        <v/>
      </c>
      <c r="AR526" s="272" t="str">
        <f>IF(ISBLANK(AR$389),"",AR$389)</f>
        <v/>
      </c>
      <c r="AS526" s="272" t="str">
        <f>IF(ISBLANK(AS$389),"",AS$389)</f>
        <v/>
      </c>
      <c r="AT526" s="272" t="str">
        <f>IF(ISBLANK(AT$389),"",AT$389)</f>
        <v/>
      </c>
      <c r="AU526" s="272" t="str">
        <f>IF(ISBLANK(AU$389),"",AU$389)</f>
        <v/>
      </c>
      <c r="AV526" s="272" t="str">
        <f>IF(ISBLANK(AV$389),"",AV$389)</f>
        <v/>
      </c>
      <c r="AW526" s="272" t="str">
        <f>IF(ISBLANK(AW$389),"",AW$389)</f>
        <v/>
      </c>
      <c r="AX526" s="272" t="str">
        <f>IF(ISBLANK(AX$389),"",AX$389)</f>
        <v/>
      </c>
      <c r="AY526" s="272" t="str">
        <f>IF(ISBLANK(AY$389),"",AY$389)</f>
        <v/>
      </c>
      <c r="AZ526" s="272" t="str">
        <f>IF(ISBLANK(AZ$389),"",AZ$389)</f>
        <v/>
      </c>
      <c r="BA526" s="272" t="str">
        <f>IF(ISBLANK(BA$389),"",BA$389)</f>
        <v/>
      </c>
      <c r="BB526" s="272" t="str">
        <f>IF(ISBLANK(BB$389),"",BB$389)</f>
        <v/>
      </c>
      <c r="BC526" s="272" t="str">
        <f>IF(ISBLANK(BC$389),"",BC$389)</f>
        <v/>
      </c>
      <c r="BD526" s="272" t="str">
        <f>IF(ISBLANK(BD$389),"",BD$389)</f>
        <v/>
      </c>
      <c r="BE526" s="272" t="str">
        <f>IF(ISBLANK(BE$389),"",BE$389)</f>
        <v/>
      </c>
      <c r="BF526" s="272" t="str">
        <f>IF(ISBLANK(BF$389),"",BF$389)</f>
        <v/>
      </c>
      <c r="BG526" s="272" t="str">
        <f>IF(ISBLANK(BG$389),"",BG$389)</f>
        <v/>
      </c>
      <c r="BH526" s="272" t="str">
        <f>IF(ISBLANK(BH$389),"",BH$389)</f>
        <v/>
      </c>
      <c r="BI526" s="272" t="str">
        <f>IF(ISBLANK(BI$389),"",BI$389)</f>
        <v/>
      </c>
      <c r="BJ526" s="272" t="str">
        <f>IF(ISBLANK(BJ$389),"",BJ$389)</f>
        <v/>
      </c>
      <c r="BK526" s="272" t="str">
        <f>IF(ISBLANK(BK$389),"",BK$389)</f>
        <v/>
      </c>
      <c r="BL526" s="272" t="str">
        <f>IF(ISBLANK(BL$389),"",BL$389)</f>
        <v/>
      </c>
      <c r="BM526" s="272" t="str">
        <f>IF(ISBLANK(BM$389),"",BM$389)</f>
        <v/>
      </c>
      <c r="BN526" s="272" t="str">
        <f>IF(ISBLANK(BN$389),"",BN$389)</f>
        <v/>
      </c>
      <c r="BO526" s="272" t="str">
        <f>IF(ISBLANK(BO$389),"",BO$389)</f>
        <v/>
      </c>
      <c r="BP526" s="272" t="str">
        <f>IF(ISBLANK(BP$389),"",BP$389)</f>
        <v/>
      </c>
      <c r="BQ526" s="272" t="str">
        <f>IF(ISBLANK(BQ$389),"",BQ$389)</f>
        <v/>
      </c>
      <c r="BR526" s="272" t="str">
        <f>IF(ISBLANK(BR$389),"",BR$389)</f>
        <v/>
      </c>
      <c r="BT526" s="285"/>
      <c r="BU526" s="211"/>
    </row>
    <row r="527" spans="1:73" s="226" customFormat="1" ht="56">
      <c r="A527" s="141" t="s">
        <v>526</v>
      </c>
      <c r="B527" s="122"/>
      <c r="C527" s="325" t="s">
        <v>527</v>
      </c>
      <c r="D527" s="326"/>
      <c r="E527" s="326"/>
      <c r="F527" s="326"/>
      <c r="G527" s="326"/>
      <c r="H527" s="327"/>
      <c r="I527" s="78" t="s">
        <v>528</v>
      </c>
      <c r="J527" s="244">
        <f>IF(SUM(L527:BR527)=0,IF(COUNTIF(L527:BR527,"未確認")&gt;0,"未確認",IF(COUNTIF(L527:BR527,"~*")&gt;0,"*",SUM(L527:BR527))),SUM(L527:BR527))</f>
        <v>15</v>
      </c>
      <c r="K527" s="243" t="str">
        <f>IF(OR(COUNTIF(L527:BR527,"未確認")&gt;0,COUNTIF(L527:BR527,"*")&gt;0),"※","")</f>
        <v/>
      </c>
      <c r="L527" s="241">
        <v>0</v>
      </c>
      <c r="M527" s="185">
        <v>0</v>
      </c>
      <c r="N527" s="234">
        <v>12</v>
      </c>
      <c r="O527" s="234">
        <v>3</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T527" s="288"/>
    </row>
    <row r="528" spans="1:73" s="226" customFormat="1" ht="56">
      <c r="A528" s="141"/>
      <c r="B528" s="122"/>
      <c r="C528" s="367" t="s">
        <v>529</v>
      </c>
      <c r="D528" s="368"/>
      <c r="E528" s="368"/>
      <c r="F528" s="368"/>
      <c r="G528" s="368"/>
      <c r="H528" s="369"/>
      <c r="I528" s="82" t="s">
        <v>530</v>
      </c>
      <c r="J528" s="244">
        <f>IF(SUM(L528:BR528)=0,IF(COUNTIF(L528:BR528,"未確認")&gt;0,"未確認",IF(COUNTIF(L528:BR528,"~*")&gt;0,"*",SUM(L528:BR528))),SUM(L528:BR528))</f>
        <v>21</v>
      </c>
      <c r="K528" s="243" t="str">
        <f>IF(OR(COUNTIF(L528:BR528,"未確認")&gt;0,COUNTIF(L528:BR528,"*")&gt;0),"※","")</f>
        <v/>
      </c>
      <c r="L528" s="241">
        <v>0</v>
      </c>
      <c r="M528" s="185">
        <v>0</v>
      </c>
      <c r="N528" s="234">
        <v>17</v>
      </c>
      <c r="O528" s="234">
        <v>4</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T528" s="288"/>
    </row>
    <row r="529" spans="1:73" s="226" customFormat="1" ht="70">
      <c r="A529" s="141" t="s">
        <v>531</v>
      </c>
      <c r="B529" s="122"/>
      <c r="C529" s="325" t="s">
        <v>532</v>
      </c>
      <c r="D529" s="326"/>
      <c r="E529" s="326"/>
      <c r="F529" s="326"/>
      <c r="G529" s="326"/>
      <c r="H529" s="327"/>
      <c r="I529" s="78" t="s">
        <v>533</v>
      </c>
      <c r="J529" s="244">
        <f>IF(SUM(L529:BR529)=0,IF(COUNTIF(L529:BR529,"未確認")&gt;0,"未確認",IF(COUNTIF(L529:BR529,"~*")&gt;0,"*",SUM(L529:BR529))),SUM(L529:BR529))</f>
        <v>11</v>
      </c>
      <c r="K529" s="243" t="str">
        <f>IF(OR(COUNTIF(L529:BR529,"未確認")&gt;0,COUNTIF(L529:BR529,"*")&gt;0),"※","")</f>
        <v/>
      </c>
      <c r="L529" s="241">
        <v>0</v>
      </c>
      <c r="M529" s="185">
        <v>0</v>
      </c>
      <c r="N529" s="234">
        <v>11</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T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534</v>
      </c>
      <c r="J532" s="53" t="s">
        <v>78</v>
      </c>
      <c r="K532" s="107"/>
      <c r="L532" s="262" t="str">
        <f>IF(ISBLANK(L$388),"",L$388)</f>
        <v>E5</v>
      </c>
      <c r="M532" s="263" t="str">
        <f>IF(ISBLANK(M$388),"",M$388)</f>
        <v>E6</v>
      </c>
      <c r="N532" s="262" t="str">
        <f>IF(ISBLANK(N$388),"",N$388)</f>
        <v>ICU</v>
      </c>
      <c r="O532" s="262" t="str">
        <f>IF(ISBLANK(O$388),"",O$388)</f>
        <v>SCU</v>
      </c>
      <c r="P532" s="262" t="str">
        <f>IF(ISBLANK(P$388),"",P$388)</f>
        <v>W3A</v>
      </c>
      <c r="Q532" s="262" t="str">
        <f>IF(ISBLANK(Q$388),"",Q$388)</f>
        <v>W3B</v>
      </c>
      <c r="R532" s="262" t="str">
        <f>IF(ISBLANK(R$388),"",R$388)</f>
        <v>W5</v>
      </c>
      <c r="S532" s="262" t="str">
        <f>IF(ISBLANK(S$388),"",S$388)</f>
        <v/>
      </c>
      <c r="T532" s="262" t="str">
        <f>IF(ISBLANK(T$388),"",T$388)</f>
        <v/>
      </c>
      <c r="U532" s="262" t="str">
        <f>IF(ISBLANK(U$388),"",U$388)</f>
        <v/>
      </c>
      <c r="V532" s="262" t="str">
        <f>IF(ISBLANK(V$388),"",V$388)</f>
        <v/>
      </c>
      <c r="W532" s="262" t="str">
        <f>IF(ISBLANK(W$388),"",W$388)</f>
        <v/>
      </c>
      <c r="X532" s="262" t="str">
        <f>IF(ISBLANK(X$388),"",X$388)</f>
        <v/>
      </c>
      <c r="Y532" s="262" t="str">
        <f>IF(ISBLANK(Y$388),"",Y$388)</f>
        <v/>
      </c>
      <c r="Z532" s="262" t="str">
        <f>IF(ISBLANK(Z$388),"",Z$388)</f>
        <v/>
      </c>
      <c r="AA532" s="262" t="str">
        <f>IF(ISBLANK(AA$388),"",AA$388)</f>
        <v/>
      </c>
      <c r="AB532" s="262" t="str">
        <f>IF(ISBLANK(AB$388),"",AB$388)</f>
        <v/>
      </c>
      <c r="AC532" s="262" t="str">
        <f>IF(ISBLANK(AC$388),"",AC$388)</f>
        <v/>
      </c>
      <c r="AD532" s="262" t="str">
        <f>IF(ISBLANK(AD$388),"",AD$388)</f>
        <v/>
      </c>
      <c r="AE532" s="262" t="str">
        <f>IF(ISBLANK(AE$388),"",AE$388)</f>
        <v/>
      </c>
      <c r="AF532" s="262" t="str">
        <f>IF(ISBLANK(AF$388),"",AF$388)</f>
        <v/>
      </c>
      <c r="AG532" s="262" t="str">
        <f>IF(ISBLANK(AG$388),"",AG$388)</f>
        <v/>
      </c>
      <c r="AH532" s="262" t="str">
        <f>IF(ISBLANK(AH$388),"",AH$388)</f>
        <v/>
      </c>
      <c r="AI532" s="262" t="str">
        <f>IF(ISBLANK(AI$388),"",AI$388)</f>
        <v/>
      </c>
      <c r="AJ532" s="262" t="str">
        <f>IF(ISBLANK(AJ$388),"",AJ$388)</f>
        <v/>
      </c>
      <c r="AK532" s="262" t="str">
        <f>IF(ISBLANK(AK$388),"",AK$388)</f>
        <v/>
      </c>
      <c r="AL532" s="262" t="str">
        <f>IF(ISBLANK(AL$388),"",AL$388)</f>
        <v/>
      </c>
      <c r="AM532" s="262" t="str">
        <f>IF(ISBLANK(AM$388),"",AM$388)</f>
        <v/>
      </c>
      <c r="AN532" s="262" t="str">
        <f>IF(ISBLANK(AN$388),"",AN$388)</f>
        <v/>
      </c>
      <c r="AO532" s="262" t="str">
        <f>IF(ISBLANK(AO$388),"",AO$388)</f>
        <v/>
      </c>
      <c r="AP532" s="262" t="str">
        <f>IF(ISBLANK(AP$388),"",AP$388)</f>
        <v/>
      </c>
      <c r="AQ532" s="262" t="str">
        <f>IF(ISBLANK(AQ$388),"",AQ$388)</f>
        <v/>
      </c>
      <c r="AR532" s="262" t="str">
        <f>IF(ISBLANK(AR$388),"",AR$388)</f>
        <v/>
      </c>
      <c r="AS532" s="262" t="str">
        <f>IF(ISBLANK(AS$388),"",AS$388)</f>
        <v/>
      </c>
      <c r="AT532" s="262" t="str">
        <f>IF(ISBLANK(AT$388),"",AT$388)</f>
        <v/>
      </c>
      <c r="AU532" s="262" t="str">
        <f>IF(ISBLANK(AU$388),"",AU$388)</f>
        <v/>
      </c>
      <c r="AV532" s="262" t="str">
        <f>IF(ISBLANK(AV$388),"",AV$388)</f>
        <v/>
      </c>
      <c r="AW532" s="262" t="str">
        <f>IF(ISBLANK(AW$388),"",AW$388)</f>
        <v/>
      </c>
      <c r="AX532" s="262" t="str">
        <f>IF(ISBLANK(AX$388),"",AX$388)</f>
        <v/>
      </c>
      <c r="AY532" s="262" t="str">
        <f>IF(ISBLANK(AY$388),"",AY$388)</f>
        <v/>
      </c>
      <c r="AZ532" s="262" t="str">
        <f>IF(ISBLANK(AZ$388),"",AZ$388)</f>
        <v/>
      </c>
      <c r="BA532" s="262" t="str">
        <f>IF(ISBLANK(BA$388),"",BA$388)</f>
        <v/>
      </c>
      <c r="BB532" s="262" t="str">
        <f>IF(ISBLANK(BB$388),"",BB$388)</f>
        <v/>
      </c>
      <c r="BC532" s="262" t="str">
        <f>IF(ISBLANK(BC$388),"",BC$388)</f>
        <v/>
      </c>
      <c r="BD532" s="262" t="str">
        <f>IF(ISBLANK(BD$388),"",BD$388)</f>
        <v/>
      </c>
      <c r="BE532" s="262" t="str">
        <f>IF(ISBLANK(BE$388),"",BE$388)</f>
        <v/>
      </c>
      <c r="BF532" s="262" t="str">
        <f>IF(ISBLANK(BF$388),"",BF$388)</f>
        <v/>
      </c>
      <c r="BG532" s="262" t="str">
        <f>IF(ISBLANK(BG$388),"",BG$388)</f>
        <v/>
      </c>
      <c r="BH532" s="262" t="str">
        <f>IF(ISBLANK(BH$388),"",BH$388)</f>
        <v/>
      </c>
      <c r="BI532" s="262" t="str">
        <f>IF(ISBLANK(BI$388),"",BI$388)</f>
        <v/>
      </c>
      <c r="BJ532" s="262" t="str">
        <f>IF(ISBLANK(BJ$388),"",BJ$388)</f>
        <v/>
      </c>
      <c r="BK532" s="262" t="str">
        <f>IF(ISBLANK(BK$388),"",BK$388)</f>
        <v/>
      </c>
      <c r="BL532" s="262" t="str">
        <f>IF(ISBLANK(BL$388),"",BL$388)</f>
        <v/>
      </c>
      <c r="BM532" s="262" t="str">
        <f>IF(ISBLANK(BM$388),"",BM$388)</f>
        <v/>
      </c>
      <c r="BN532" s="262" t="str">
        <f>IF(ISBLANK(BN$388),"",BN$388)</f>
        <v/>
      </c>
      <c r="BO532" s="262" t="str">
        <f>IF(ISBLANK(BO$388),"",BO$388)</f>
        <v/>
      </c>
      <c r="BP532" s="262" t="str">
        <f>IF(ISBLANK(BP$388),"",BP$388)</f>
        <v/>
      </c>
      <c r="BQ532" s="262" t="str">
        <f>IF(ISBLANK(BQ$388),"",BQ$388)</f>
        <v/>
      </c>
      <c r="BR532" s="262" t="str">
        <f>IF(ISBLANK(BR$388),"",BR$388)</f>
        <v/>
      </c>
      <c r="BT532" s="285"/>
      <c r="BU532" s="211"/>
    </row>
    <row r="533" spans="1:73" ht="20.25" customHeight="1">
      <c r="C533" s="328"/>
      <c r="D533" s="328"/>
      <c r="E533" s="328"/>
      <c r="F533" s="328"/>
      <c r="G533" s="13"/>
      <c r="I533" s="47" t="s">
        <v>79</v>
      </c>
      <c r="J533" s="48"/>
      <c r="K533" s="55"/>
      <c r="L533" s="272" t="str">
        <f>IF(ISBLANK(L$389),"",L$389)</f>
        <v>-</v>
      </c>
      <c r="M533" s="263" t="str">
        <f>IF(ISBLANK(M$389),"",M$389)</f>
        <v>-</v>
      </c>
      <c r="N533" s="272" t="str">
        <f>IF(ISBLANK(N$389),"",N$389)</f>
        <v>-</v>
      </c>
      <c r="O533" s="272" t="str">
        <f>IF(ISBLANK(O$389),"",O$389)</f>
        <v>-</v>
      </c>
      <c r="P533" s="272" t="str">
        <f>IF(ISBLANK(P$389),"",P$389)</f>
        <v>-</v>
      </c>
      <c r="Q533" s="272" t="str">
        <f>IF(ISBLANK(Q$389),"",Q$389)</f>
        <v>-</v>
      </c>
      <c r="R533" s="272" t="str">
        <f>IF(ISBLANK(R$389),"",R$389)</f>
        <v>-</v>
      </c>
      <c r="S533" s="272" t="str">
        <f>IF(ISBLANK(S$389),"",S$389)</f>
        <v/>
      </c>
      <c r="T533" s="272" t="str">
        <f>IF(ISBLANK(T$389),"",T$389)</f>
        <v/>
      </c>
      <c r="U533" s="272" t="str">
        <f>IF(ISBLANK(U$389),"",U$389)</f>
        <v/>
      </c>
      <c r="V533" s="272" t="str">
        <f>IF(ISBLANK(V$389),"",V$389)</f>
        <v/>
      </c>
      <c r="W533" s="272" t="str">
        <f>IF(ISBLANK(W$389),"",W$389)</f>
        <v/>
      </c>
      <c r="X533" s="272" t="str">
        <f>IF(ISBLANK(X$389),"",X$389)</f>
        <v/>
      </c>
      <c r="Y533" s="272" t="str">
        <f>IF(ISBLANK(Y$389),"",Y$389)</f>
        <v/>
      </c>
      <c r="Z533" s="272" t="str">
        <f>IF(ISBLANK(Z$389),"",Z$389)</f>
        <v/>
      </c>
      <c r="AA533" s="272" t="str">
        <f>IF(ISBLANK(AA$389),"",AA$389)</f>
        <v/>
      </c>
      <c r="AB533" s="272" t="str">
        <f>IF(ISBLANK(AB$389),"",AB$389)</f>
        <v/>
      </c>
      <c r="AC533" s="272" t="str">
        <f>IF(ISBLANK(AC$389),"",AC$389)</f>
        <v/>
      </c>
      <c r="AD533" s="272" t="str">
        <f>IF(ISBLANK(AD$389),"",AD$389)</f>
        <v/>
      </c>
      <c r="AE533" s="272" t="str">
        <f>IF(ISBLANK(AE$389),"",AE$389)</f>
        <v/>
      </c>
      <c r="AF533" s="272" t="str">
        <f>IF(ISBLANK(AF$389),"",AF$389)</f>
        <v/>
      </c>
      <c r="AG533" s="272" t="str">
        <f>IF(ISBLANK(AG$389),"",AG$389)</f>
        <v/>
      </c>
      <c r="AH533" s="272" t="str">
        <f>IF(ISBLANK(AH$389),"",AH$389)</f>
        <v/>
      </c>
      <c r="AI533" s="272" t="str">
        <f>IF(ISBLANK(AI$389),"",AI$389)</f>
        <v/>
      </c>
      <c r="AJ533" s="272" t="str">
        <f>IF(ISBLANK(AJ$389),"",AJ$389)</f>
        <v/>
      </c>
      <c r="AK533" s="272" t="str">
        <f>IF(ISBLANK(AK$389),"",AK$389)</f>
        <v/>
      </c>
      <c r="AL533" s="272" t="str">
        <f>IF(ISBLANK(AL$389),"",AL$389)</f>
        <v/>
      </c>
      <c r="AM533" s="272" t="str">
        <f>IF(ISBLANK(AM$389),"",AM$389)</f>
        <v/>
      </c>
      <c r="AN533" s="272" t="str">
        <f>IF(ISBLANK(AN$389),"",AN$389)</f>
        <v/>
      </c>
      <c r="AO533" s="272" t="str">
        <f>IF(ISBLANK(AO$389),"",AO$389)</f>
        <v/>
      </c>
      <c r="AP533" s="272" t="str">
        <f>IF(ISBLANK(AP$389),"",AP$389)</f>
        <v/>
      </c>
      <c r="AQ533" s="272" t="str">
        <f>IF(ISBLANK(AQ$389),"",AQ$389)</f>
        <v/>
      </c>
      <c r="AR533" s="272" t="str">
        <f>IF(ISBLANK(AR$389),"",AR$389)</f>
        <v/>
      </c>
      <c r="AS533" s="272" t="str">
        <f>IF(ISBLANK(AS$389),"",AS$389)</f>
        <v/>
      </c>
      <c r="AT533" s="272" t="str">
        <f>IF(ISBLANK(AT$389),"",AT$389)</f>
        <v/>
      </c>
      <c r="AU533" s="272" t="str">
        <f>IF(ISBLANK(AU$389),"",AU$389)</f>
        <v/>
      </c>
      <c r="AV533" s="272" t="str">
        <f>IF(ISBLANK(AV$389),"",AV$389)</f>
        <v/>
      </c>
      <c r="AW533" s="272" t="str">
        <f>IF(ISBLANK(AW$389),"",AW$389)</f>
        <v/>
      </c>
      <c r="AX533" s="272" t="str">
        <f>IF(ISBLANK(AX$389),"",AX$389)</f>
        <v/>
      </c>
      <c r="AY533" s="272" t="str">
        <f>IF(ISBLANK(AY$389),"",AY$389)</f>
        <v/>
      </c>
      <c r="AZ533" s="272" t="str">
        <f>IF(ISBLANK(AZ$389),"",AZ$389)</f>
        <v/>
      </c>
      <c r="BA533" s="272" t="str">
        <f>IF(ISBLANK(BA$389),"",BA$389)</f>
        <v/>
      </c>
      <c r="BB533" s="272" t="str">
        <f>IF(ISBLANK(BB$389),"",BB$389)</f>
        <v/>
      </c>
      <c r="BC533" s="272" t="str">
        <f>IF(ISBLANK(BC$389),"",BC$389)</f>
        <v/>
      </c>
      <c r="BD533" s="272" t="str">
        <f>IF(ISBLANK(BD$389),"",BD$389)</f>
        <v/>
      </c>
      <c r="BE533" s="272" t="str">
        <f>IF(ISBLANK(BE$389),"",BE$389)</f>
        <v/>
      </c>
      <c r="BF533" s="272" t="str">
        <f>IF(ISBLANK(BF$389),"",BF$389)</f>
        <v/>
      </c>
      <c r="BG533" s="272" t="str">
        <f>IF(ISBLANK(BG$389),"",BG$389)</f>
        <v/>
      </c>
      <c r="BH533" s="272" t="str">
        <f>IF(ISBLANK(BH$389),"",BH$389)</f>
        <v/>
      </c>
      <c r="BI533" s="272" t="str">
        <f>IF(ISBLANK(BI$389),"",BI$389)</f>
        <v/>
      </c>
      <c r="BJ533" s="272" t="str">
        <f>IF(ISBLANK(BJ$389),"",BJ$389)</f>
        <v/>
      </c>
      <c r="BK533" s="272" t="str">
        <f>IF(ISBLANK(BK$389),"",BK$389)</f>
        <v/>
      </c>
      <c r="BL533" s="272" t="str">
        <f>IF(ISBLANK(BL$389),"",BL$389)</f>
        <v/>
      </c>
      <c r="BM533" s="272" t="str">
        <f>IF(ISBLANK(BM$389),"",BM$389)</f>
        <v/>
      </c>
      <c r="BN533" s="272" t="str">
        <f>IF(ISBLANK(BN$389),"",BN$389)</f>
        <v/>
      </c>
      <c r="BO533" s="272" t="str">
        <f>IF(ISBLANK(BO$389),"",BO$389)</f>
        <v/>
      </c>
      <c r="BP533" s="272" t="str">
        <f>IF(ISBLANK(BP$389),"",BP$389)</f>
        <v/>
      </c>
      <c r="BQ533" s="272" t="str">
        <f>IF(ISBLANK(BQ$389),"",BQ$389)</f>
        <v/>
      </c>
      <c r="BR533" s="272" t="str">
        <f>IF(ISBLANK(BR$389),"",BR$389)</f>
        <v/>
      </c>
      <c r="BT533" s="285"/>
      <c r="BU533" s="211"/>
    </row>
    <row r="534" spans="1:73" s="226" customFormat="1" ht="70">
      <c r="A534" s="141" t="s">
        <v>535</v>
      </c>
      <c r="B534" s="122"/>
      <c r="C534" s="325" t="s">
        <v>536</v>
      </c>
      <c r="D534" s="326"/>
      <c r="E534" s="326"/>
      <c r="F534" s="326"/>
      <c r="G534" s="326"/>
      <c r="H534" s="327"/>
      <c r="I534" s="78" t="s">
        <v>537</v>
      </c>
      <c r="J534" s="244">
        <f>IF(SUM(L534:BR534)=0,IF(COUNTIF(L534:BR534,"未確認")&gt;0,"未確認",IF(COUNTIF(L534:BR534,"~*")&gt;0,"*",SUM(L534:BR534))),SUM(L534:BR534))</f>
        <v>307</v>
      </c>
      <c r="K534" s="243" t="str">
        <f>IF(OR(COUNTIF(L534:BR534,"未確認")&gt;0,COUNTIF(L534:BR534,"*")&gt;0),"※","")</f>
        <v/>
      </c>
      <c r="L534" s="241">
        <v>0</v>
      </c>
      <c r="M534" s="185">
        <v>0</v>
      </c>
      <c r="N534" s="234">
        <v>78</v>
      </c>
      <c r="O534" s="234">
        <v>0</v>
      </c>
      <c r="P534" s="234">
        <v>4</v>
      </c>
      <c r="Q534" s="234">
        <v>215</v>
      </c>
      <c r="R534" s="234">
        <v>10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T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538</v>
      </c>
      <c r="J537" s="53" t="s">
        <v>78</v>
      </c>
      <c r="K537" s="107"/>
      <c r="L537" s="262" t="str">
        <f>IF(ISBLANK(L$9),"",L$9)</f>
        <v>E5</v>
      </c>
      <c r="M537" s="263" t="str">
        <f>IF(ISBLANK(M$9),"",M$9)</f>
        <v>E6</v>
      </c>
      <c r="N537" s="262" t="str">
        <f>IF(ISBLANK(N$9),"",N$9)</f>
        <v>ICU</v>
      </c>
      <c r="O537" s="262" t="str">
        <f>IF(ISBLANK(O$9),"",O$9)</f>
        <v>SCU</v>
      </c>
      <c r="P537" s="262" t="str">
        <f>IF(ISBLANK(P$9),"",P$9)</f>
        <v>W3A</v>
      </c>
      <c r="Q537" s="262" t="str">
        <f>IF(ISBLANK(Q$9),"",Q$9)</f>
        <v>W3B</v>
      </c>
      <c r="R537" s="262" t="str">
        <f>IF(ISBLANK(R$9),"",R$9)</f>
        <v>W5</v>
      </c>
      <c r="S537" s="262" t="str">
        <f>IF(ISBLANK(S$9),"",S$9)</f>
        <v/>
      </c>
      <c r="T537" s="262" t="str">
        <f>IF(ISBLANK(T$9),"",T$9)</f>
        <v/>
      </c>
      <c r="U537" s="262" t="str">
        <f>IF(ISBLANK(U$9),"",U$9)</f>
        <v/>
      </c>
      <c r="V537" s="262" t="str">
        <f>IF(ISBLANK(V$9),"",V$9)</f>
        <v/>
      </c>
      <c r="W537" s="262" t="str">
        <f>IF(ISBLANK(W$9),"",W$9)</f>
        <v/>
      </c>
      <c r="X537" s="262" t="str">
        <f>IF(ISBLANK(X$9),"",X$9)</f>
        <v/>
      </c>
      <c r="Y537" s="262" t="str">
        <f>IF(ISBLANK(Y$9),"",Y$9)</f>
        <v/>
      </c>
      <c r="Z537" s="262" t="str">
        <f>IF(ISBLANK(Z$9),"",Z$9)</f>
        <v/>
      </c>
      <c r="AA537" s="262" t="str">
        <f>IF(ISBLANK(AA$9),"",AA$9)</f>
        <v/>
      </c>
      <c r="AB537" s="262" t="str">
        <f>IF(ISBLANK(AB$9),"",AB$9)</f>
        <v/>
      </c>
      <c r="AC537" s="262" t="str">
        <f>IF(ISBLANK(AC$9),"",AC$9)</f>
        <v/>
      </c>
      <c r="AD537" s="262" t="str">
        <f>IF(ISBLANK(AD$9),"",AD$9)</f>
        <v/>
      </c>
      <c r="AE537" s="262" t="str">
        <f>IF(ISBLANK(AE$9),"",AE$9)</f>
        <v/>
      </c>
      <c r="AF537" s="262" t="str">
        <f>IF(ISBLANK(AF$9),"",AF$9)</f>
        <v/>
      </c>
      <c r="AG537" s="262" t="str">
        <f>IF(ISBLANK(AG$9),"",AG$9)</f>
        <v/>
      </c>
      <c r="AH537" s="262" t="str">
        <f>IF(ISBLANK(AH$9),"",AH$9)</f>
        <v/>
      </c>
      <c r="AI537" s="262" t="str">
        <f>IF(ISBLANK(AI$9),"",AI$9)</f>
        <v/>
      </c>
      <c r="AJ537" s="262" t="str">
        <f>IF(ISBLANK(AJ$9),"",AJ$9)</f>
        <v/>
      </c>
      <c r="AK537" s="262" t="str">
        <f>IF(ISBLANK(AK$9),"",AK$9)</f>
        <v/>
      </c>
      <c r="AL537" s="262" t="str">
        <f>IF(ISBLANK(AL$9),"",AL$9)</f>
        <v/>
      </c>
      <c r="AM537" s="262" t="str">
        <f>IF(ISBLANK(AM$9),"",AM$9)</f>
        <v/>
      </c>
      <c r="AN537" s="262" t="str">
        <f>IF(ISBLANK(AN$9),"",AN$9)</f>
        <v/>
      </c>
      <c r="AO537" s="262" t="str">
        <f>IF(ISBLANK(AO$9),"",AO$9)</f>
        <v/>
      </c>
      <c r="AP537" s="262" t="str">
        <f>IF(ISBLANK(AP$9),"",AP$9)</f>
        <v/>
      </c>
      <c r="AQ537" s="262" t="str">
        <f>IF(ISBLANK(AQ$9),"",AQ$9)</f>
        <v/>
      </c>
      <c r="AR537" s="262" t="str">
        <f>IF(ISBLANK(AR$9),"",AR$9)</f>
        <v/>
      </c>
      <c r="AS537" s="262" t="str">
        <f>IF(ISBLANK(AS$9),"",AS$9)</f>
        <v/>
      </c>
      <c r="AT537" s="262" t="str">
        <f>IF(ISBLANK(AT$9),"",AT$9)</f>
        <v/>
      </c>
      <c r="AU537" s="262" t="str">
        <f>IF(ISBLANK(AU$9),"",AU$9)</f>
        <v/>
      </c>
      <c r="AV537" s="262" t="str">
        <f>IF(ISBLANK(AV$9),"",AV$9)</f>
        <v/>
      </c>
      <c r="AW537" s="262" t="str">
        <f>IF(ISBLANK(AW$9),"",AW$9)</f>
        <v/>
      </c>
      <c r="AX537" s="262" t="str">
        <f>IF(ISBLANK(AX$9),"",AX$9)</f>
        <v/>
      </c>
      <c r="AY537" s="262" t="str">
        <f>IF(ISBLANK(AY$9),"",AY$9)</f>
        <v/>
      </c>
      <c r="AZ537" s="262" t="str">
        <f>IF(ISBLANK(AZ$9),"",AZ$9)</f>
        <v/>
      </c>
      <c r="BA537" s="262" t="str">
        <f>IF(ISBLANK(BA$9),"",BA$9)</f>
        <v/>
      </c>
      <c r="BB537" s="262" t="str">
        <f>IF(ISBLANK(BB$9),"",BB$9)</f>
        <v/>
      </c>
      <c r="BC537" s="262" t="str">
        <f>IF(ISBLANK(BC$9),"",BC$9)</f>
        <v/>
      </c>
      <c r="BD537" s="262" t="str">
        <f>IF(ISBLANK(BD$9),"",BD$9)</f>
        <v/>
      </c>
      <c r="BE537" s="262" t="str">
        <f>IF(ISBLANK(BE$9),"",BE$9)</f>
        <v/>
      </c>
      <c r="BF537" s="262" t="str">
        <f>IF(ISBLANK(BF$9),"",BF$9)</f>
        <v/>
      </c>
      <c r="BG537" s="262" t="str">
        <f>IF(ISBLANK(BG$9),"",BG$9)</f>
        <v/>
      </c>
      <c r="BH537" s="262" t="str">
        <f>IF(ISBLANK(BH$9),"",BH$9)</f>
        <v/>
      </c>
      <c r="BI537" s="262" t="str">
        <f>IF(ISBLANK(BI$9),"",BI$9)</f>
        <v/>
      </c>
      <c r="BJ537" s="262" t="str">
        <f>IF(ISBLANK(BJ$9),"",BJ$9)</f>
        <v/>
      </c>
      <c r="BK537" s="262" t="str">
        <f>IF(ISBLANK(BK$9),"",BK$9)</f>
        <v/>
      </c>
      <c r="BL537" s="262" t="str">
        <f>IF(ISBLANK(BL$9),"",BL$9)</f>
        <v/>
      </c>
      <c r="BM537" s="262" t="str">
        <f>IF(ISBLANK(BM$9),"",BM$9)</f>
        <v/>
      </c>
      <c r="BN537" s="262" t="str">
        <f>IF(ISBLANK(BN$9),"",BN$9)</f>
        <v/>
      </c>
      <c r="BO537" s="262" t="str">
        <f>IF(ISBLANK(BO$9),"",BO$9)</f>
        <v/>
      </c>
      <c r="BP537" s="262" t="str">
        <f>IF(ISBLANK(BP$9),"",BP$9)</f>
        <v/>
      </c>
      <c r="BQ537" s="262" t="str">
        <f>IF(ISBLANK(BQ$9),"",BQ$9)</f>
        <v/>
      </c>
      <c r="BR537" s="262" t="str">
        <f>IF(ISBLANK(BR$9),"",BR$9)</f>
        <v/>
      </c>
      <c r="BT537" s="285"/>
      <c r="BU537" s="211"/>
    </row>
    <row r="538" spans="1:73" ht="20.25" customHeight="1">
      <c r="C538" s="328"/>
      <c r="D538" s="335"/>
      <c r="E538" s="335"/>
      <c r="F538" s="335"/>
      <c r="G538" s="13"/>
      <c r="I538" s="47" t="s">
        <v>79</v>
      </c>
      <c r="J538" s="48"/>
      <c r="K538" s="55"/>
      <c r="L538" s="272" t="str">
        <f>IF(ISBLANK(L$95),"",L$95)</f>
        <v>急性期</v>
      </c>
      <c r="M538" s="263" t="str">
        <f>IF(ISBLANK(M$95),"",M$95)</f>
        <v>急性期</v>
      </c>
      <c r="N538" s="272" t="str">
        <f>IF(ISBLANK(N$95),"",N$95)</f>
        <v>高度急性期</v>
      </c>
      <c r="O538" s="272" t="str">
        <f>IF(ISBLANK(O$95),"",O$95)</f>
        <v>高度急性期</v>
      </c>
      <c r="P538" s="272" t="str">
        <f>IF(ISBLANK(P$95),"",P$95)</f>
        <v>急性期</v>
      </c>
      <c r="Q538" s="272" t="str">
        <f>IF(ISBLANK(Q$95),"",Q$95)</f>
        <v>急性期</v>
      </c>
      <c r="R538" s="272" t="str">
        <f>IF(ISBLANK(R$95),"",R$95)</f>
        <v>急性期</v>
      </c>
      <c r="S538" s="272" t="str">
        <f>IF(ISBLANK(S$95),"",S$95)</f>
        <v/>
      </c>
      <c r="T538" s="272" t="str">
        <f>IF(ISBLANK(T$95),"",T$95)</f>
        <v/>
      </c>
      <c r="U538" s="272" t="str">
        <f>IF(ISBLANK(U$95),"",U$95)</f>
        <v/>
      </c>
      <c r="V538" s="272" t="str">
        <f>IF(ISBLANK(V$95),"",V$95)</f>
        <v/>
      </c>
      <c r="W538" s="272" t="str">
        <f>IF(ISBLANK(W$95),"",W$95)</f>
        <v/>
      </c>
      <c r="X538" s="272" t="str">
        <f>IF(ISBLANK(X$95),"",X$95)</f>
        <v/>
      </c>
      <c r="Y538" s="272" t="str">
        <f>IF(ISBLANK(Y$95),"",Y$95)</f>
        <v/>
      </c>
      <c r="Z538" s="272" t="str">
        <f>IF(ISBLANK(Z$95),"",Z$95)</f>
        <v/>
      </c>
      <c r="AA538" s="272" t="str">
        <f>IF(ISBLANK(AA$95),"",AA$95)</f>
        <v/>
      </c>
      <c r="AB538" s="272" t="str">
        <f>IF(ISBLANK(AB$95),"",AB$95)</f>
        <v/>
      </c>
      <c r="AC538" s="272" t="str">
        <f>IF(ISBLANK(AC$95),"",AC$95)</f>
        <v/>
      </c>
      <c r="AD538" s="272" t="str">
        <f>IF(ISBLANK(AD$95),"",AD$95)</f>
        <v/>
      </c>
      <c r="AE538" s="272" t="str">
        <f>IF(ISBLANK(AE$95),"",AE$95)</f>
        <v/>
      </c>
      <c r="AF538" s="272" t="str">
        <f>IF(ISBLANK(AF$95),"",AF$95)</f>
        <v/>
      </c>
      <c r="AG538" s="272" t="str">
        <f>IF(ISBLANK(AG$95),"",AG$95)</f>
        <v/>
      </c>
      <c r="AH538" s="272" t="str">
        <f>IF(ISBLANK(AH$95),"",AH$95)</f>
        <v/>
      </c>
      <c r="AI538" s="272" t="str">
        <f>IF(ISBLANK(AI$95),"",AI$95)</f>
        <v/>
      </c>
      <c r="AJ538" s="272" t="str">
        <f>IF(ISBLANK(AJ$95),"",AJ$95)</f>
        <v/>
      </c>
      <c r="AK538" s="272" t="str">
        <f>IF(ISBLANK(AK$95),"",AK$95)</f>
        <v/>
      </c>
      <c r="AL538" s="272" t="str">
        <f>IF(ISBLANK(AL$95),"",AL$95)</f>
        <v/>
      </c>
      <c r="AM538" s="272" t="str">
        <f>IF(ISBLANK(AM$95),"",AM$95)</f>
        <v/>
      </c>
      <c r="AN538" s="272" t="str">
        <f>IF(ISBLANK(AN$95),"",AN$95)</f>
        <v/>
      </c>
      <c r="AO538" s="272" t="str">
        <f>IF(ISBLANK(AO$95),"",AO$95)</f>
        <v/>
      </c>
      <c r="AP538" s="272" t="str">
        <f>IF(ISBLANK(AP$95),"",AP$95)</f>
        <v/>
      </c>
      <c r="AQ538" s="272" t="str">
        <f>IF(ISBLANK(AQ$95),"",AQ$95)</f>
        <v/>
      </c>
      <c r="AR538" s="272" t="str">
        <f>IF(ISBLANK(AR$95),"",AR$95)</f>
        <v/>
      </c>
      <c r="AS538" s="272" t="str">
        <f>IF(ISBLANK(AS$95),"",AS$95)</f>
        <v/>
      </c>
      <c r="AT538" s="272" t="str">
        <f>IF(ISBLANK(AT$95),"",AT$95)</f>
        <v/>
      </c>
      <c r="AU538" s="272" t="str">
        <f>IF(ISBLANK(AU$95),"",AU$95)</f>
        <v/>
      </c>
      <c r="AV538" s="272" t="str">
        <f>IF(ISBLANK(AV$95),"",AV$95)</f>
        <v/>
      </c>
      <c r="AW538" s="272" t="str">
        <f>IF(ISBLANK(AW$95),"",AW$95)</f>
        <v/>
      </c>
      <c r="AX538" s="272" t="str">
        <f>IF(ISBLANK(AX$95),"",AX$95)</f>
        <v/>
      </c>
      <c r="AY538" s="272" t="str">
        <f>IF(ISBLANK(AY$95),"",AY$95)</f>
        <v/>
      </c>
      <c r="AZ538" s="272" t="str">
        <f>IF(ISBLANK(AZ$95),"",AZ$95)</f>
        <v/>
      </c>
      <c r="BA538" s="272" t="str">
        <f>IF(ISBLANK(BA$95),"",BA$95)</f>
        <v/>
      </c>
      <c r="BB538" s="272" t="str">
        <f>IF(ISBLANK(BB$95),"",BB$95)</f>
        <v/>
      </c>
      <c r="BC538" s="272" t="str">
        <f>IF(ISBLANK(BC$95),"",BC$95)</f>
        <v/>
      </c>
      <c r="BD538" s="272" t="str">
        <f>IF(ISBLANK(BD$95),"",BD$95)</f>
        <v/>
      </c>
      <c r="BE538" s="272" t="str">
        <f>IF(ISBLANK(BE$95),"",BE$95)</f>
        <v/>
      </c>
      <c r="BF538" s="272" t="str">
        <f>IF(ISBLANK(BF$95),"",BF$95)</f>
        <v/>
      </c>
      <c r="BG538" s="272" t="str">
        <f>IF(ISBLANK(BG$95),"",BG$95)</f>
        <v/>
      </c>
      <c r="BH538" s="272" t="str">
        <f>IF(ISBLANK(BH$95),"",BH$95)</f>
        <v/>
      </c>
      <c r="BI538" s="272" t="str">
        <f>IF(ISBLANK(BI$95),"",BI$95)</f>
        <v/>
      </c>
      <c r="BJ538" s="272" t="str">
        <f>IF(ISBLANK(BJ$95),"",BJ$95)</f>
        <v/>
      </c>
      <c r="BK538" s="272" t="str">
        <f>IF(ISBLANK(BK$95),"",BK$95)</f>
        <v/>
      </c>
      <c r="BL538" s="272" t="str">
        <f>IF(ISBLANK(BL$95),"",BL$95)</f>
        <v/>
      </c>
      <c r="BM538" s="272" t="str">
        <f>IF(ISBLANK(BM$95),"",BM$95)</f>
        <v/>
      </c>
      <c r="BN538" s="272" t="str">
        <f>IF(ISBLANK(BN$95),"",BN$95)</f>
        <v/>
      </c>
      <c r="BO538" s="272" t="str">
        <f>IF(ISBLANK(BO$95),"",BO$95)</f>
        <v/>
      </c>
      <c r="BP538" s="272" t="str">
        <f>IF(ISBLANK(BP$95),"",BP$95)</f>
        <v/>
      </c>
      <c r="BQ538" s="272" t="str">
        <f>IF(ISBLANK(BQ$95),"",BQ$95)</f>
        <v/>
      </c>
      <c r="BR538" s="272" t="str">
        <f>IF(ISBLANK(BR$95),"",BR$95)</f>
        <v/>
      </c>
      <c r="BT538" s="285"/>
      <c r="BU538" s="211"/>
    </row>
    <row r="539" spans="1:73" s="133" customFormat="1" ht="34.5" customHeight="1">
      <c r="A539" s="140" t="s">
        <v>539</v>
      </c>
      <c r="B539" s="122"/>
      <c r="C539" s="308" t="s">
        <v>540</v>
      </c>
      <c r="D539" s="309"/>
      <c r="E539" s="309"/>
      <c r="F539" s="309"/>
      <c r="G539" s="309"/>
      <c r="H539" s="310"/>
      <c r="I539" s="78" t="s">
        <v>541</v>
      </c>
      <c r="J539" s="242">
        <f>IF(SUM(L539:BR539)=0,IF(COUNTIF(L539:BR539,"未確認")&gt;0,"未確認",IF(COUNTIF(L539:BR539,"~*")&gt;0,"*",SUM(L539:BR539))),SUM(L539:BR539))</f>
        <v>0</v>
      </c>
      <c r="K539" s="243" t="str">
        <f>IF(OR(COUNTIF(L539:BR539,"未確認")&gt;0,COUNTIF(L539:BR539,"*")&gt;0),"※","")</f>
        <v/>
      </c>
      <c r="L539" s="241">
        <v>0</v>
      </c>
      <c r="M539" s="295">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T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542</v>
      </c>
      <c r="J542" s="53" t="s">
        <v>78</v>
      </c>
      <c r="K542" s="107"/>
      <c r="L542" s="262" t="str">
        <f>IF(ISBLANK(L$388),"",L$388)</f>
        <v>E5</v>
      </c>
      <c r="M542" s="263" t="str">
        <f>IF(ISBLANK(M$388),"",M$388)</f>
        <v>E6</v>
      </c>
      <c r="N542" s="262" t="str">
        <f>IF(ISBLANK(N$388),"",N$388)</f>
        <v>ICU</v>
      </c>
      <c r="O542" s="262" t="str">
        <f>IF(ISBLANK(O$388),"",O$388)</f>
        <v>SCU</v>
      </c>
      <c r="P542" s="262" t="str">
        <f>IF(ISBLANK(P$388),"",P$388)</f>
        <v>W3A</v>
      </c>
      <c r="Q542" s="262" t="str">
        <f>IF(ISBLANK(Q$388),"",Q$388)</f>
        <v>W3B</v>
      </c>
      <c r="R542" s="262" t="str">
        <f>IF(ISBLANK(R$388),"",R$388)</f>
        <v>W5</v>
      </c>
      <c r="S542" s="262" t="str">
        <f>IF(ISBLANK(S$388),"",S$388)</f>
        <v/>
      </c>
      <c r="T542" s="262" t="str">
        <f>IF(ISBLANK(T$388),"",T$388)</f>
        <v/>
      </c>
      <c r="U542" s="262" t="str">
        <f>IF(ISBLANK(U$388),"",U$388)</f>
        <v/>
      </c>
      <c r="V542" s="262" t="str">
        <f>IF(ISBLANK(V$388),"",V$388)</f>
        <v/>
      </c>
      <c r="W542" s="262" t="str">
        <f>IF(ISBLANK(W$388),"",W$388)</f>
        <v/>
      </c>
      <c r="X542" s="262" t="str">
        <f>IF(ISBLANK(X$388),"",X$388)</f>
        <v/>
      </c>
      <c r="Y542" s="262" t="str">
        <f>IF(ISBLANK(Y$388),"",Y$388)</f>
        <v/>
      </c>
      <c r="Z542" s="262" t="str">
        <f>IF(ISBLANK(Z$388),"",Z$388)</f>
        <v/>
      </c>
      <c r="AA542" s="262" t="str">
        <f>IF(ISBLANK(AA$388),"",AA$388)</f>
        <v/>
      </c>
      <c r="AB542" s="262" t="str">
        <f>IF(ISBLANK(AB$388),"",AB$388)</f>
        <v/>
      </c>
      <c r="AC542" s="262" t="str">
        <f>IF(ISBLANK(AC$388),"",AC$388)</f>
        <v/>
      </c>
      <c r="AD542" s="262" t="str">
        <f>IF(ISBLANK(AD$388),"",AD$388)</f>
        <v/>
      </c>
      <c r="AE542" s="262" t="str">
        <f>IF(ISBLANK(AE$388),"",AE$388)</f>
        <v/>
      </c>
      <c r="AF542" s="262" t="str">
        <f>IF(ISBLANK(AF$388),"",AF$388)</f>
        <v/>
      </c>
      <c r="AG542" s="262" t="str">
        <f>IF(ISBLANK(AG$388),"",AG$388)</f>
        <v/>
      </c>
      <c r="AH542" s="262" t="str">
        <f>IF(ISBLANK(AH$388),"",AH$388)</f>
        <v/>
      </c>
      <c r="AI542" s="262" t="str">
        <f>IF(ISBLANK(AI$388),"",AI$388)</f>
        <v/>
      </c>
      <c r="AJ542" s="262" t="str">
        <f>IF(ISBLANK(AJ$388),"",AJ$388)</f>
        <v/>
      </c>
      <c r="AK542" s="262" t="str">
        <f>IF(ISBLANK(AK$388),"",AK$388)</f>
        <v/>
      </c>
      <c r="AL542" s="262" t="str">
        <f>IF(ISBLANK(AL$388),"",AL$388)</f>
        <v/>
      </c>
      <c r="AM542" s="262" t="str">
        <f>IF(ISBLANK(AM$388),"",AM$388)</f>
        <v/>
      </c>
      <c r="AN542" s="262" t="str">
        <f>IF(ISBLANK(AN$388),"",AN$388)</f>
        <v/>
      </c>
      <c r="AO542" s="262" t="str">
        <f>IF(ISBLANK(AO$388),"",AO$388)</f>
        <v/>
      </c>
      <c r="AP542" s="262" t="str">
        <f>IF(ISBLANK(AP$388),"",AP$388)</f>
        <v/>
      </c>
      <c r="AQ542" s="262" t="str">
        <f>IF(ISBLANK(AQ$388),"",AQ$388)</f>
        <v/>
      </c>
      <c r="AR542" s="262" t="str">
        <f>IF(ISBLANK(AR$388),"",AR$388)</f>
        <v/>
      </c>
      <c r="AS542" s="262" t="str">
        <f>IF(ISBLANK(AS$388),"",AS$388)</f>
        <v/>
      </c>
      <c r="AT542" s="262" t="str">
        <f>IF(ISBLANK(AT$388),"",AT$388)</f>
        <v/>
      </c>
      <c r="AU542" s="262" t="str">
        <f>IF(ISBLANK(AU$388),"",AU$388)</f>
        <v/>
      </c>
      <c r="AV542" s="262" t="str">
        <f>IF(ISBLANK(AV$388),"",AV$388)</f>
        <v/>
      </c>
      <c r="AW542" s="262" t="str">
        <f>IF(ISBLANK(AW$388),"",AW$388)</f>
        <v/>
      </c>
      <c r="AX542" s="262" t="str">
        <f>IF(ISBLANK(AX$388),"",AX$388)</f>
        <v/>
      </c>
      <c r="AY542" s="262" t="str">
        <f>IF(ISBLANK(AY$388),"",AY$388)</f>
        <v/>
      </c>
      <c r="AZ542" s="262" t="str">
        <f>IF(ISBLANK(AZ$388),"",AZ$388)</f>
        <v/>
      </c>
      <c r="BA542" s="262" t="str">
        <f>IF(ISBLANK(BA$388),"",BA$388)</f>
        <v/>
      </c>
      <c r="BB542" s="262" t="str">
        <f>IF(ISBLANK(BB$388),"",BB$388)</f>
        <v/>
      </c>
      <c r="BC542" s="262" t="str">
        <f>IF(ISBLANK(BC$388),"",BC$388)</f>
        <v/>
      </c>
      <c r="BD542" s="262" t="str">
        <f>IF(ISBLANK(BD$388),"",BD$388)</f>
        <v/>
      </c>
      <c r="BE542" s="262" t="str">
        <f>IF(ISBLANK(BE$388),"",BE$388)</f>
        <v/>
      </c>
      <c r="BF542" s="262" t="str">
        <f>IF(ISBLANK(BF$388),"",BF$388)</f>
        <v/>
      </c>
      <c r="BG542" s="262" t="str">
        <f>IF(ISBLANK(BG$388),"",BG$388)</f>
        <v/>
      </c>
      <c r="BH542" s="262" t="str">
        <f>IF(ISBLANK(BH$388),"",BH$388)</f>
        <v/>
      </c>
      <c r="BI542" s="262" t="str">
        <f>IF(ISBLANK(BI$388),"",BI$388)</f>
        <v/>
      </c>
      <c r="BJ542" s="262" t="str">
        <f>IF(ISBLANK(BJ$388),"",BJ$388)</f>
        <v/>
      </c>
      <c r="BK542" s="262" t="str">
        <f>IF(ISBLANK(BK$388),"",BK$388)</f>
        <v/>
      </c>
      <c r="BL542" s="262" t="str">
        <f>IF(ISBLANK(BL$388),"",BL$388)</f>
        <v/>
      </c>
      <c r="BM542" s="262" t="str">
        <f>IF(ISBLANK(BM$388),"",BM$388)</f>
        <v/>
      </c>
      <c r="BN542" s="262" t="str">
        <f>IF(ISBLANK(BN$388),"",BN$388)</f>
        <v/>
      </c>
      <c r="BO542" s="262" t="str">
        <f>IF(ISBLANK(BO$388),"",BO$388)</f>
        <v/>
      </c>
      <c r="BP542" s="262" t="str">
        <f>IF(ISBLANK(BP$388),"",BP$388)</f>
        <v/>
      </c>
      <c r="BQ542" s="262" t="str">
        <f>IF(ISBLANK(BQ$388),"",BQ$388)</f>
        <v/>
      </c>
      <c r="BR542" s="262" t="str">
        <f>IF(ISBLANK(BR$388),"",BR$388)</f>
        <v/>
      </c>
      <c r="BT542" s="285"/>
      <c r="BU542" s="211"/>
    </row>
    <row r="543" spans="1:73" ht="20.25" customHeight="1">
      <c r="C543" s="336"/>
      <c r="D543" s="337"/>
      <c r="E543" s="337"/>
      <c r="F543" s="337"/>
      <c r="G543" s="13"/>
      <c r="I543" s="47" t="s">
        <v>79</v>
      </c>
      <c r="J543" s="48"/>
      <c r="K543" s="55"/>
      <c r="L543" s="272" t="str">
        <f>IF(ISBLANK(L$389),"",L$389)</f>
        <v>-</v>
      </c>
      <c r="M543" s="263" t="str">
        <f>IF(ISBLANK(M$389),"",M$389)</f>
        <v>-</v>
      </c>
      <c r="N543" s="272" t="str">
        <f>IF(ISBLANK(N$389),"",N$389)</f>
        <v>-</v>
      </c>
      <c r="O543" s="272" t="str">
        <f>IF(ISBLANK(O$389),"",O$389)</f>
        <v>-</v>
      </c>
      <c r="P543" s="272" t="str">
        <f>IF(ISBLANK(P$389),"",P$389)</f>
        <v>-</v>
      </c>
      <c r="Q543" s="272" t="str">
        <f>IF(ISBLANK(Q$389),"",Q$389)</f>
        <v>-</v>
      </c>
      <c r="R543" s="272" t="str">
        <f>IF(ISBLANK(R$389),"",R$389)</f>
        <v>-</v>
      </c>
      <c r="S543" s="272" t="str">
        <f>IF(ISBLANK(S$389),"",S$389)</f>
        <v/>
      </c>
      <c r="T543" s="272" t="str">
        <f>IF(ISBLANK(T$389),"",T$389)</f>
        <v/>
      </c>
      <c r="U543" s="272" t="str">
        <f>IF(ISBLANK(U$389),"",U$389)</f>
        <v/>
      </c>
      <c r="V543" s="272" t="str">
        <f>IF(ISBLANK(V$389),"",V$389)</f>
        <v/>
      </c>
      <c r="W543" s="272" t="str">
        <f>IF(ISBLANK(W$389),"",W$389)</f>
        <v/>
      </c>
      <c r="X543" s="272" t="str">
        <f>IF(ISBLANK(X$389),"",X$389)</f>
        <v/>
      </c>
      <c r="Y543" s="272" t="str">
        <f>IF(ISBLANK(Y$389),"",Y$389)</f>
        <v/>
      </c>
      <c r="Z543" s="272" t="str">
        <f>IF(ISBLANK(Z$389),"",Z$389)</f>
        <v/>
      </c>
      <c r="AA543" s="272" t="str">
        <f>IF(ISBLANK(AA$389),"",AA$389)</f>
        <v/>
      </c>
      <c r="AB543" s="272" t="str">
        <f>IF(ISBLANK(AB$389),"",AB$389)</f>
        <v/>
      </c>
      <c r="AC543" s="272" t="str">
        <f>IF(ISBLANK(AC$389),"",AC$389)</f>
        <v/>
      </c>
      <c r="AD543" s="272" t="str">
        <f>IF(ISBLANK(AD$389),"",AD$389)</f>
        <v/>
      </c>
      <c r="AE543" s="272" t="str">
        <f>IF(ISBLANK(AE$389),"",AE$389)</f>
        <v/>
      </c>
      <c r="AF543" s="272" t="str">
        <f>IF(ISBLANK(AF$389),"",AF$389)</f>
        <v/>
      </c>
      <c r="AG543" s="272" t="str">
        <f>IF(ISBLANK(AG$389),"",AG$389)</f>
        <v/>
      </c>
      <c r="AH543" s="272" t="str">
        <f>IF(ISBLANK(AH$389),"",AH$389)</f>
        <v/>
      </c>
      <c r="AI543" s="272" t="str">
        <f>IF(ISBLANK(AI$389),"",AI$389)</f>
        <v/>
      </c>
      <c r="AJ543" s="272" t="str">
        <f>IF(ISBLANK(AJ$389),"",AJ$389)</f>
        <v/>
      </c>
      <c r="AK543" s="272" t="str">
        <f>IF(ISBLANK(AK$389),"",AK$389)</f>
        <v/>
      </c>
      <c r="AL543" s="272" t="str">
        <f>IF(ISBLANK(AL$389),"",AL$389)</f>
        <v/>
      </c>
      <c r="AM543" s="272" t="str">
        <f>IF(ISBLANK(AM$389),"",AM$389)</f>
        <v/>
      </c>
      <c r="AN543" s="272" t="str">
        <f>IF(ISBLANK(AN$389),"",AN$389)</f>
        <v/>
      </c>
      <c r="AO543" s="272" t="str">
        <f>IF(ISBLANK(AO$389),"",AO$389)</f>
        <v/>
      </c>
      <c r="AP543" s="272" t="str">
        <f>IF(ISBLANK(AP$389),"",AP$389)</f>
        <v/>
      </c>
      <c r="AQ543" s="272" t="str">
        <f>IF(ISBLANK(AQ$389),"",AQ$389)</f>
        <v/>
      </c>
      <c r="AR543" s="272" t="str">
        <f>IF(ISBLANK(AR$389),"",AR$389)</f>
        <v/>
      </c>
      <c r="AS543" s="272" t="str">
        <f>IF(ISBLANK(AS$389),"",AS$389)</f>
        <v/>
      </c>
      <c r="AT543" s="272" t="str">
        <f>IF(ISBLANK(AT$389),"",AT$389)</f>
        <v/>
      </c>
      <c r="AU543" s="272" t="str">
        <f>IF(ISBLANK(AU$389),"",AU$389)</f>
        <v/>
      </c>
      <c r="AV543" s="272" t="str">
        <f>IF(ISBLANK(AV$389),"",AV$389)</f>
        <v/>
      </c>
      <c r="AW543" s="272" t="str">
        <f>IF(ISBLANK(AW$389),"",AW$389)</f>
        <v/>
      </c>
      <c r="AX543" s="272" t="str">
        <f>IF(ISBLANK(AX$389),"",AX$389)</f>
        <v/>
      </c>
      <c r="AY543" s="272" t="str">
        <f>IF(ISBLANK(AY$389),"",AY$389)</f>
        <v/>
      </c>
      <c r="AZ543" s="272" t="str">
        <f>IF(ISBLANK(AZ$389),"",AZ$389)</f>
        <v/>
      </c>
      <c r="BA543" s="272" t="str">
        <f>IF(ISBLANK(BA$389),"",BA$389)</f>
        <v/>
      </c>
      <c r="BB543" s="272" t="str">
        <f>IF(ISBLANK(BB$389),"",BB$389)</f>
        <v/>
      </c>
      <c r="BC543" s="272" t="str">
        <f>IF(ISBLANK(BC$389),"",BC$389)</f>
        <v/>
      </c>
      <c r="BD543" s="272" t="str">
        <f>IF(ISBLANK(BD$389),"",BD$389)</f>
        <v/>
      </c>
      <c r="BE543" s="272" t="str">
        <f>IF(ISBLANK(BE$389),"",BE$389)</f>
        <v/>
      </c>
      <c r="BF543" s="272" t="str">
        <f>IF(ISBLANK(BF$389),"",BF$389)</f>
        <v/>
      </c>
      <c r="BG543" s="272" t="str">
        <f>IF(ISBLANK(BG$389),"",BG$389)</f>
        <v/>
      </c>
      <c r="BH543" s="272" t="str">
        <f>IF(ISBLANK(BH$389),"",BH$389)</f>
        <v/>
      </c>
      <c r="BI543" s="272" t="str">
        <f>IF(ISBLANK(BI$389),"",BI$389)</f>
        <v/>
      </c>
      <c r="BJ543" s="272" t="str">
        <f>IF(ISBLANK(BJ$389),"",BJ$389)</f>
        <v/>
      </c>
      <c r="BK543" s="272" t="str">
        <f>IF(ISBLANK(BK$389),"",BK$389)</f>
        <v/>
      </c>
      <c r="BL543" s="272" t="str">
        <f>IF(ISBLANK(BL$389),"",BL$389)</f>
        <v/>
      </c>
      <c r="BM543" s="272" t="str">
        <f>IF(ISBLANK(BM$389),"",BM$389)</f>
        <v/>
      </c>
      <c r="BN543" s="272" t="str">
        <f>IF(ISBLANK(BN$389),"",BN$389)</f>
        <v/>
      </c>
      <c r="BO543" s="272" t="str">
        <f>IF(ISBLANK(BO$389),"",BO$389)</f>
        <v/>
      </c>
      <c r="BP543" s="272" t="str">
        <f>IF(ISBLANK(BP$389),"",BP$389)</f>
        <v/>
      </c>
      <c r="BQ543" s="272" t="str">
        <f>IF(ISBLANK(BQ$389),"",BQ$389)</f>
        <v/>
      </c>
      <c r="BR543" s="272" t="str">
        <f>IF(ISBLANK(BR$389),"",BR$389)</f>
        <v/>
      </c>
      <c r="BT543" s="285"/>
      <c r="BU543" s="211"/>
    </row>
    <row r="544" spans="1:73" s="226" customFormat="1" ht="56.15" customHeight="1">
      <c r="A544" s="141" t="s">
        <v>543</v>
      </c>
      <c r="B544" s="122"/>
      <c r="C544" s="308" t="s">
        <v>544</v>
      </c>
      <c r="D544" s="309"/>
      <c r="E544" s="309"/>
      <c r="F544" s="309"/>
      <c r="G544" s="309"/>
      <c r="H544" s="310"/>
      <c r="I544" s="78" t="s">
        <v>545</v>
      </c>
      <c r="J544" s="242">
        <f>IF(SUM(L544:BR544)=0,IF(COUNTIF(L544:BR544,"未確認")&gt;0,"未確認",IF(COUNTIF(L544:BR544,"~*")&gt;0,"*",SUM(L544:BR544))),SUM(L544:BR544))</f>
        <v>3</v>
      </c>
      <c r="K544" s="243" t="str">
        <f>IF(OR(COUNTIF(L544:BR544,"未確認")&gt;0,COUNTIF(L544:BR544,"*")&gt;0),"※","")</f>
        <v/>
      </c>
      <c r="L544" s="241">
        <v>0</v>
      </c>
      <c r="M544" s="185">
        <v>2</v>
      </c>
      <c r="N544" s="234">
        <v>0</v>
      </c>
      <c r="O544" s="234">
        <v>0</v>
      </c>
      <c r="P544" s="234">
        <v>0</v>
      </c>
      <c r="Q544" s="234">
        <v>0</v>
      </c>
      <c r="R544" s="234">
        <v>1</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T544" s="288"/>
    </row>
    <row r="545" spans="1:73" s="226" customFormat="1" ht="70.400000000000006" customHeight="1">
      <c r="A545" s="141" t="s">
        <v>546</v>
      </c>
      <c r="B545" s="122"/>
      <c r="C545" s="308" t="s">
        <v>547</v>
      </c>
      <c r="D545" s="309"/>
      <c r="E545" s="309"/>
      <c r="F545" s="309"/>
      <c r="G545" s="309"/>
      <c r="H545" s="310"/>
      <c r="I545" s="78" t="s">
        <v>548</v>
      </c>
      <c r="J545" s="242">
        <f>IF(SUM(L545:BR545)=0,IF(COUNTIF(L545:BR545,"未確認")&gt;0,"未確認",IF(COUNTIF(L545:BR545,"~*")&gt;0,"*",SUM(L545:BR545))),SUM(L545:BR545))</f>
        <v>0</v>
      </c>
      <c r="K545" s="243" t="str">
        <f>IF(OR(COUNTIF(L545:BR545,"未確認")&gt;0,COUNTIF(L545:BR545,"*")&gt;0),"※","")</f>
        <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T545" s="288"/>
    </row>
    <row r="546" spans="1:73" s="226" customFormat="1" ht="42.75" customHeight="1">
      <c r="A546" s="141" t="s">
        <v>549</v>
      </c>
      <c r="B546" s="122"/>
      <c r="C546" s="308" t="s">
        <v>550</v>
      </c>
      <c r="D546" s="309"/>
      <c r="E546" s="309"/>
      <c r="F546" s="309"/>
      <c r="G546" s="309"/>
      <c r="H546" s="310"/>
      <c r="I546" s="355" t="s">
        <v>551</v>
      </c>
      <c r="J546" s="242">
        <f>IF(SUM(L546:BR546)=0,IF(COUNTIF(L546:BR546,"未確認")&gt;0,"未確認",IF(COUNTIF(L546:BR546,"~*")&gt;0,"*",SUM(L546:BR546))),SUM(L546:BR546))</f>
        <v>1462</v>
      </c>
      <c r="K546" s="243" t="str">
        <f>IF(OR(COUNTIF(L546:BR546,"未確認")&gt;0,COUNTIF(L546:BR546,"*")&gt;0),"※","")</f>
        <v/>
      </c>
      <c r="L546" s="241">
        <v>331</v>
      </c>
      <c r="M546" s="185">
        <v>271</v>
      </c>
      <c r="N546" s="234">
        <v>56</v>
      </c>
      <c r="O546" s="234">
        <v>95</v>
      </c>
      <c r="P546" s="234">
        <v>402</v>
      </c>
      <c r="Q546" s="234">
        <v>209</v>
      </c>
      <c r="R546" s="234">
        <v>98</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T546" s="288"/>
    </row>
    <row r="547" spans="1:73" s="226" customFormat="1" ht="42.75" customHeight="1">
      <c r="A547" s="141" t="s">
        <v>552</v>
      </c>
      <c r="B547" s="122"/>
      <c r="C547" s="308" t="s">
        <v>553</v>
      </c>
      <c r="D547" s="309"/>
      <c r="E547" s="309"/>
      <c r="F547" s="309"/>
      <c r="G547" s="309"/>
      <c r="H547" s="310"/>
      <c r="I547" s="358"/>
      <c r="J547" s="242">
        <f>IF(SUM(L547:BR547)=0,IF(COUNTIF(L547:BR547,"未確認")&gt;0,"未確認",IF(COUNTIF(L547:BR547,"~*")&gt;0,"*",SUM(L547:BR547))),SUM(L547:BR547))</f>
        <v>0</v>
      </c>
      <c r="K547" s="243" t="str">
        <f>IF(OR(COUNTIF(L547:BR547,"未確認")&gt;0,COUNTIF(L547:BR547,"*")&gt;0),"※","")</f>
        <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T547" s="288"/>
    </row>
    <row r="548" spans="1:73" s="226" customFormat="1" ht="42.75" customHeight="1">
      <c r="A548" s="141"/>
      <c r="B548" s="122"/>
      <c r="C548" s="308" t="s">
        <v>554</v>
      </c>
      <c r="D548" s="309"/>
      <c r="E548" s="309"/>
      <c r="F548" s="309"/>
      <c r="G548" s="309"/>
      <c r="H548" s="310"/>
      <c r="I548" s="359"/>
      <c r="J548" s="242">
        <f>IF(SUM(L548:BR548)=0,IF(COUNTIF(L548:BR548,"未確認")&gt;0,"未確認",IF(COUNTIF(L548:BR548,"~*")&gt;0,"*",SUM(L548:BR548))),SUM(L548:BR548))</f>
        <v>0</v>
      </c>
      <c r="K548" s="243" t="str">
        <f>IF(OR(COUNTIF(L548:BR548,"未確認")&gt;0,COUNTIF(L548:BR548,"*")&gt;0),"※","")</f>
        <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T548" s="288"/>
    </row>
    <row r="549" spans="1:73" s="226" customFormat="1" ht="70.400000000000006" customHeight="1">
      <c r="A549" s="141" t="s">
        <v>555</v>
      </c>
      <c r="B549" s="122"/>
      <c r="C549" s="308" t="s">
        <v>556</v>
      </c>
      <c r="D549" s="309"/>
      <c r="E549" s="309"/>
      <c r="F549" s="309"/>
      <c r="G549" s="309"/>
      <c r="H549" s="310"/>
      <c r="I549" s="78" t="s">
        <v>557</v>
      </c>
      <c r="J549" s="242">
        <f>IF(SUM(L549:BR549)=0,IF(COUNTIF(L549:BR549,"未確認")&gt;0,"未確認",IF(COUNTIF(L549:BR549,"~*")&gt;0,"*",SUM(L549:BR549))),SUM(L549:BR549))</f>
        <v>0</v>
      </c>
      <c r="K549" s="243" t="str">
        <f>IF(OR(COUNTIF(L549:BR549,"未確認")&gt;0,COUNTIF(L549:BR549,"*")&gt;0),"※","")</f>
        <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T549" s="288"/>
    </row>
    <row r="550" spans="1:73" s="226" customFormat="1" ht="56.15" customHeight="1">
      <c r="A550" s="141" t="s">
        <v>558</v>
      </c>
      <c r="B550" s="122"/>
      <c r="C550" s="308" t="s">
        <v>559</v>
      </c>
      <c r="D550" s="309"/>
      <c r="E550" s="309"/>
      <c r="F550" s="309"/>
      <c r="G550" s="309"/>
      <c r="H550" s="310"/>
      <c r="I550" s="78" t="s">
        <v>560</v>
      </c>
      <c r="J550" s="242">
        <f>IF(SUM(L550:BR550)=0,IF(COUNTIF(L550:BR550,"未確認")&gt;0,"未確認",IF(COUNTIF(L550:BR550,"~*")&gt;0,"*",SUM(L550:BR550))),SUM(L550:BR550))</f>
        <v>0</v>
      </c>
      <c r="K550" s="243" t="str">
        <f>IF(OR(COUNTIF(L550:BR550,"未確認")&gt;0,COUNTIF(L550:BR550,"*")&gt;0),"※","")</f>
        <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T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561</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78</v>
      </c>
      <c r="K556" s="107"/>
      <c r="L556" s="262" t="str">
        <f>IF(ISBLANK(L$388),"",L$388)</f>
        <v>E5</v>
      </c>
      <c r="M556" s="263" t="str">
        <f>IF(ISBLANK(M$388),"",M$388)</f>
        <v>E6</v>
      </c>
      <c r="N556" s="262" t="str">
        <f>IF(ISBLANK(N$388),"",N$388)</f>
        <v>ICU</v>
      </c>
      <c r="O556" s="262" t="str">
        <f>IF(ISBLANK(O$388),"",O$388)</f>
        <v>SCU</v>
      </c>
      <c r="P556" s="262" t="str">
        <f>IF(ISBLANK(P$388),"",P$388)</f>
        <v>W3A</v>
      </c>
      <c r="Q556" s="262" t="str">
        <f>IF(ISBLANK(Q$388),"",Q$388)</f>
        <v>W3B</v>
      </c>
      <c r="R556" s="262" t="str">
        <f>IF(ISBLANK(R$388),"",R$388)</f>
        <v>W5</v>
      </c>
      <c r="S556" s="262" t="str">
        <f>IF(ISBLANK(S$388),"",S$388)</f>
        <v/>
      </c>
      <c r="T556" s="262" t="str">
        <f>IF(ISBLANK(T$388),"",T$388)</f>
        <v/>
      </c>
      <c r="U556" s="262" t="str">
        <f>IF(ISBLANK(U$388),"",U$388)</f>
        <v/>
      </c>
      <c r="V556" s="262" t="str">
        <f>IF(ISBLANK(V$388),"",V$388)</f>
        <v/>
      </c>
      <c r="W556" s="262" t="str">
        <f>IF(ISBLANK(W$388),"",W$388)</f>
        <v/>
      </c>
      <c r="X556" s="262" t="str">
        <f>IF(ISBLANK(X$388),"",X$388)</f>
        <v/>
      </c>
      <c r="Y556" s="262" t="str">
        <f>IF(ISBLANK(Y$388),"",Y$388)</f>
        <v/>
      </c>
      <c r="Z556" s="262" t="str">
        <f>IF(ISBLANK(Z$388),"",Z$388)</f>
        <v/>
      </c>
      <c r="AA556" s="262" t="str">
        <f>IF(ISBLANK(AA$388),"",AA$388)</f>
        <v/>
      </c>
      <c r="AB556" s="262" t="str">
        <f>IF(ISBLANK(AB$388),"",AB$388)</f>
        <v/>
      </c>
      <c r="AC556" s="262" t="str">
        <f>IF(ISBLANK(AC$388),"",AC$388)</f>
        <v/>
      </c>
      <c r="AD556" s="262" t="str">
        <f>IF(ISBLANK(AD$388),"",AD$388)</f>
        <v/>
      </c>
      <c r="AE556" s="262" t="str">
        <f>IF(ISBLANK(AE$388),"",AE$388)</f>
        <v/>
      </c>
      <c r="AF556" s="262" t="str">
        <f>IF(ISBLANK(AF$388),"",AF$388)</f>
        <v/>
      </c>
      <c r="AG556" s="262" t="str">
        <f>IF(ISBLANK(AG$388),"",AG$388)</f>
        <v/>
      </c>
      <c r="AH556" s="262" t="str">
        <f>IF(ISBLANK(AH$388),"",AH$388)</f>
        <v/>
      </c>
      <c r="AI556" s="262" t="str">
        <f>IF(ISBLANK(AI$388),"",AI$388)</f>
        <v/>
      </c>
      <c r="AJ556" s="262" t="str">
        <f>IF(ISBLANK(AJ$388),"",AJ$388)</f>
        <v/>
      </c>
      <c r="AK556" s="262" t="str">
        <f>IF(ISBLANK(AK$388),"",AK$388)</f>
        <v/>
      </c>
      <c r="AL556" s="262" t="str">
        <f>IF(ISBLANK(AL$388),"",AL$388)</f>
        <v/>
      </c>
      <c r="AM556" s="262" t="str">
        <f>IF(ISBLANK(AM$388),"",AM$388)</f>
        <v/>
      </c>
      <c r="AN556" s="262" t="str">
        <f>IF(ISBLANK(AN$388),"",AN$388)</f>
        <v/>
      </c>
      <c r="AO556" s="262" t="str">
        <f>IF(ISBLANK(AO$388),"",AO$388)</f>
        <v/>
      </c>
      <c r="AP556" s="262" t="str">
        <f>IF(ISBLANK(AP$388),"",AP$388)</f>
        <v/>
      </c>
      <c r="AQ556" s="262" t="str">
        <f>IF(ISBLANK(AQ$388),"",AQ$388)</f>
        <v/>
      </c>
      <c r="AR556" s="262" t="str">
        <f>IF(ISBLANK(AR$388),"",AR$388)</f>
        <v/>
      </c>
      <c r="AS556" s="262" t="str">
        <f>IF(ISBLANK(AS$388),"",AS$388)</f>
        <v/>
      </c>
      <c r="AT556" s="262" t="str">
        <f>IF(ISBLANK(AT$388),"",AT$388)</f>
        <v/>
      </c>
      <c r="AU556" s="262" t="str">
        <f>IF(ISBLANK(AU$388),"",AU$388)</f>
        <v/>
      </c>
      <c r="AV556" s="262" t="str">
        <f>IF(ISBLANK(AV$388),"",AV$388)</f>
        <v/>
      </c>
      <c r="AW556" s="262" t="str">
        <f>IF(ISBLANK(AW$388),"",AW$388)</f>
        <v/>
      </c>
      <c r="AX556" s="262" t="str">
        <f>IF(ISBLANK(AX$388),"",AX$388)</f>
        <v/>
      </c>
      <c r="AY556" s="262" t="str">
        <f>IF(ISBLANK(AY$388),"",AY$388)</f>
        <v/>
      </c>
      <c r="AZ556" s="262" t="str">
        <f>IF(ISBLANK(AZ$388),"",AZ$388)</f>
        <v/>
      </c>
      <c r="BA556" s="262" t="str">
        <f>IF(ISBLANK(BA$388),"",BA$388)</f>
        <v/>
      </c>
      <c r="BB556" s="262" t="str">
        <f>IF(ISBLANK(BB$388),"",BB$388)</f>
        <v/>
      </c>
      <c r="BC556" s="262" t="str">
        <f>IF(ISBLANK(BC$388),"",BC$388)</f>
        <v/>
      </c>
      <c r="BD556" s="262" t="str">
        <f>IF(ISBLANK(BD$388),"",BD$388)</f>
        <v/>
      </c>
      <c r="BE556" s="262" t="str">
        <f>IF(ISBLANK(BE$388),"",BE$388)</f>
        <v/>
      </c>
      <c r="BF556" s="262" t="str">
        <f>IF(ISBLANK(BF$388),"",BF$388)</f>
        <v/>
      </c>
      <c r="BG556" s="262" t="str">
        <f>IF(ISBLANK(BG$388),"",BG$388)</f>
        <v/>
      </c>
      <c r="BH556" s="262" t="str">
        <f>IF(ISBLANK(BH$388),"",BH$388)</f>
        <v/>
      </c>
      <c r="BI556" s="262" t="str">
        <f>IF(ISBLANK(BI$388),"",BI$388)</f>
        <v/>
      </c>
      <c r="BJ556" s="262" t="str">
        <f>IF(ISBLANK(BJ$388),"",BJ$388)</f>
        <v/>
      </c>
      <c r="BK556" s="262" t="str">
        <f>IF(ISBLANK(BK$388),"",BK$388)</f>
        <v/>
      </c>
      <c r="BL556" s="262" t="str">
        <f>IF(ISBLANK(BL$388),"",BL$388)</f>
        <v/>
      </c>
      <c r="BM556" s="262" t="str">
        <f>IF(ISBLANK(BM$388),"",BM$388)</f>
        <v/>
      </c>
      <c r="BN556" s="262" t="str">
        <f>IF(ISBLANK(BN$388),"",BN$388)</f>
        <v/>
      </c>
      <c r="BO556" s="262" t="str">
        <f>IF(ISBLANK(BO$388),"",BO$388)</f>
        <v/>
      </c>
      <c r="BP556" s="262" t="str">
        <f>IF(ISBLANK(BP$388),"",BP$388)</f>
        <v/>
      </c>
      <c r="BQ556" s="262" t="str">
        <f>IF(ISBLANK(BQ$388),"",BQ$388)</f>
        <v/>
      </c>
      <c r="BR556" s="262" t="str">
        <f>IF(ISBLANK(BR$388),"",BR$388)</f>
        <v/>
      </c>
      <c r="BT556" s="285"/>
      <c r="BU556" s="211"/>
    </row>
    <row r="557" spans="1:73" ht="20.25" customHeight="1">
      <c r="C557" s="25"/>
      <c r="I557" s="47" t="s">
        <v>79</v>
      </c>
      <c r="J557" s="48"/>
      <c r="K557" s="55"/>
      <c r="L557" s="272" t="str">
        <f>IF(ISBLANK(L$389),"",L$389)</f>
        <v>-</v>
      </c>
      <c r="M557" s="263" t="str">
        <f>IF(ISBLANK(M$389),"",M$389)</f>
        <v>-</v>
      </c>
      <c r="N557" s="272" t="str">
        <f>IF(ISBLANK(N$389),"",N$389)</f>
        <v>-</v>
      </c>
      <c r="O557" s="272" t="str">
        <f>IF(ISBLANK(O$389),"",O$389)</f>
        <v>-</v>
      </c>
      <c r="P557" s="272" t="str">
        <f>IF(ISBLANK(P$389),"",P$389)</f>
        <v>-</v>
      </c>
      <c r="Q557" s="272" t="str">
        <f>IF(ISBLANK(Q$389),"",Q$389)</f>
        <v>-</v>
      </c>
      <c r="R557" s="272" t="str">
        <f>IF(ISBLANK(R$389),"",R$389)</f>
        <v>-</v>
      </c>
      <c r="S557" s="272" t="str">
        <f>IF(ISBLANK(S$389),"",S$389)</f>
        <v/>
      </c>
      <c r="T557" s="272" t="str">
        <f>IF(ISBLANK(T$389),"",T$389)</f>
        <v/>
      </c>
      <c r="U557" s="272" t="str">
        <f>IF(ISBLANK(U$389),"",U$389)</f>
        <v/>
      </c>
      <c r="V557" s="272" t="str">
        <f>IF(ISBLANK(V$389),"",V$389)</f>
        <v/>
      </c>
      <c r="W557" s="272" t="str">
        <f>IF(ISBLANK(W$389),"",W$389)</f>
        <v/>
      </c>
      <c r="X557" s="272" t="str">
        <f>IF(ISBLANK(X$389),"",X$389)</f>
        <v/>
      </c>
      <c r="Y557" s="272" t="str">
        <f>IF(ISBLANK(Y$389),"",Y$389)</f>
        <v/>
      </c>
      <c r="Z557" s="272" t="str">
        <f>IF(ISBLANK(Z$389),"",Z$389)</f>
        <v/>
      </c>
      <c r="AA557" s="272" t="str">
        <f>IF(ISBLANK(AA$389),"",AA$389)</f>
        <v/>
      </c>
      <c r="AB557" s="272" t="str">
        <f>IF(ISBLANK(AB$389),"",AB$389)</f>
        <v/>
      </c>
      <c r="AC557" s="272" t="str">
        <f>IF(ISBLANK(AC$389),"",AC$389)</f>
        <v/>
      </c>
      <c r="AD557" s="272" t="str">
        <f>IF(ISBLANK(AD$389),"",AD$389)</f>
        <v/>
      </c>
      <c r="AE557" s="272" t="str">
        <f>IF(ISBLANK(AE$389),"",AE$389)</f>
        <v/>
      </c>
      <c r="AF557" s="272" t="str">
        <f>IF(ISBLANK(AF$389),"",AF$389)</f>
        <v/>
      </c>
      <c r="AG557" s="272" t="str">
        <f>IF(ISBLANK(AG$389),"",AG$389)</f>
        <v/>
      </c>
      <c r="AH557" s="272" t="str">
        <f>IF(ISBLANK(AH$389),"",AH$389)</f>
        <v/>
      </c>
      <c r="AI557" s="272" t="str">
        <f>IF(ISBLANK(AI$389),"",AI$389)</f>
        <v/>
      </c>
      <c r="AJ557" s="272" t="str">
        <f>IF(ISBLANK(AJ$389),"",AJ$389)</f>
        <v/>
      </c>
      <c r="AK557" s="272" t="str">
        <f>IF(ISBLANK(AK$389),"",AK$389)</f>
        <v/>
      </c>
      <c r="AL557" s="272" t="str">
        <f>IF(ISBLANK(AL$389),"",AL$389)</f>
        <v/>
      </c>
      <c r="AM557" s="272" t="str">
        <f>IF(ISBLANK(AM$389),"",AM$389)</f>
        <v/>
      </c>
      <c r="AN557" s="272" t="str">
        <f>IF(ISBLANK(AN$389),"",AN$389)</f>
        <v/>
      </c>
      <c r="AO557" s="272" t="str">
        <f>IF(ISBLANK(AO$389),"",AO$389)</f>
        <v/>
      </c>
      <c r="AP557" s="272" t="str">
        <f>IF(ISBLANK(AP$389),"",AP$389)</f>
        <v/>
      </c>
      <c r="AQ557" s="272" t="str">
        <f>IF(ISBLANK(AQ$389),"",AQ$389)</f>
        <v/>
      </c>
      <c r="AR557" s="272" t="str">
        <f>IF(ISBLANK(AR$389),"",AR$389)</f>
        <v/>
      </c>
      <c r="AS557" s="272" t="str">
        <f>IF(ISBLANK(AS$389),"",AS$389)</f>
        <v/>
      </c>
      <c r="AT557" s="272" t="str">
        <f>IF(ISBLANK(AT$389),"",AT$389)</f>
        <v/>
      </c>
      <c r="AU557" s="272" t="str">
        <f>IF(ISBLANK(AU$389),"",AU$389)</f>
        <v/>
      </c>
      <c r="AV557" s="272" t="str">
        <f>IF(ISBLANK(AV$389),"",AV$389)</f>
        <v/>
      </c>
      <c r="AW557" s="272" t="str">
        <f>IF(ISBLANK(AW$389),"",AW$389)</f>
        <v/>
      </c>
      <c r="AX557" s="272" t="str">
        <f>IF(ISBLANK(AX$389),"",AX$389)</f>
        <v/>
      </c>
      <c r="AY557" s="272" t="str">
        <f>IF(ISBLANK(AY$389),"",AY$389)</f>
        <v/>
      </c>
      <c r="AZ557" s="272" t="str">
        <f>IF(ISBLANK(AZ$389),"",AZ$389)</f>
        <v/>
      </c>
      <c r="BA557" s="272" t="str">
        <f>IF(ISBLANK(BA$389),"",BA$389)</f>
        <v/>
      </c>
      <c r="BB557" s="272" t="str">
        <f>IF(ISBLANK(BB$389),"",BB$389)</f>
        <v/>
      </c>
      <c r="BC557" s="272" t="str">
        <f>IF(ISBLANK(BC$389),"",BC$389)</f>
        <v/>
      </c>
      <c r="BD557" s="272" t="str">
        <f>IF(ISBLANK(BD$389),"",BD$389)</f>
        <v/>
      </c>
      <c r="BE557" s="272" t="str">
        <f>IF(ISBLANK(BE$389),"",BE$389)</f>
        <v/>
      </c>
      <c r="BF557" s="272" t="str">
        <f>IF(ISBLANK(BF$389),"",BF$389)</f>
        <v/>
      </c>
      <c r="BG557" s="272" t="str">
        <f>IF(ISBLANK(BG$389),"",BG$389)</f>
        <v/>
      </c>
      <c r="BH557" s="272" t="str">
        <f>IF(ISBLANK(BH$389),"",BH$389)</f>
        <v/>
      </c>
      <c r="BI557" s="272" t="str">
        <f>IF(ISBLANK(BI$389),"",BI$389)</f>
        <v/>
      </c>
      <c r="BJ557" s="272" t="str">
        <f>IF(ISBLANK(BJ$389),"",BJ$389)</f>
        <v/>
      </c>
      <c r="BK557" s="272" t="str">
        <f>IF(ISBLANK(BK$389),"",BK$389)</f>
        <v/>
      </c>
      <c r="BL557" s="272" t="str">
        <f>IF(ISBLANK(BL$389),"",BL$389)</f>
        <v/>
      </c>
      <c r="BM557" s="272" t="str">
        <f>IF(ISBLANK(BM$389),"",BM$389)</f>
        <v/>
      </c>
      <c r="BN557" s="272" t="str">
        <f>IF(ISBLANK(BN$389),"",BN$389)</f>
        <v/>
      </c>
      <c r="BO557" s="272" t="str">
        <f>IF(ISBLANK(BO$389),"",BO$389)</f>
        <v/>
      </c>
      <c r="BP557" s="272" t="str">
        <f>IF(ISBLANK(BP$389),"",BP$389)</f>
        <v/>
      </c>
      <c r="BQ557" s="272" t="str">
        <f>IF(ISBLANK(BQ$389),"",BQ$389)</f>
        <v/>
      </c>
      <c r="BR557" s="272" t="str">
        <f>IF(ISBLANK(BR$389),"",BR$389)</f>
        <v/>
      </c>
      <c r="BT557" s="285"/>
      <c r="BU557" s="211"/>
    </row>
    <row r="558" spans="1:73" s="226" customFormat="1" ht="70.400000000000006" customHeight="1">
      <c r="A558" s="141" t="s">
        <v>562</v>
      </c>
      <c r="B558" s="76"/>
      <c r="C558" s="308" t="s">
        <v>563</v>
      </c>
      <c r="D558" s="309"/>
      <c r="E558" s="309"/>
      <c r="F558" s="309"/>
      <c r="G558" s="309"/>
      <c r="H558" s="310"/>
      <c r="I558" s="78" t="s">
        <v>564</v>
      </c>
      <c r="J558" s="242">
        <f>IF(SUM(L558:BR558)=0,IF(COUNTIF(L558:BR558,"未確認")&gt;0,"未確認",IF(COUNTIF(L558:BR558,"~*")&gt;0,"*",SUM(L558:BR558))),SUM(L558:BR558))</f>
        <v>0</v>
      </c>
      <c r="K558" s="243" t="str">
        <f>IF(OR(COUNTIF(L558:BR558,"未確認")&gt;0,COUNTIF(L558:BR558,"*")&gt;0),"※","")</f>
        <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T558" s="288"/>
    </row>
    <row r="559" spans="1:73" s="226" customFormat="1" ht="70.400000000000006" customHeight="1">
      <c r="A559" s="141" t="s">
        <v>565</v>
      </c>
      <c r="B559" s="1"/>
      <c r="C559" s="308" t="s">
        <v>566</v>
      </c>
      <c r="D559" s="309"/>
      <c r="E559" s="309"/>
      <c r="F559" s="309"/>
      <c r="G559" s="309"/>
      <c r="H559" s="310"/>
      <c r="I559" s="78" t="s">
        <v>567</v>
      </c>
      <c r="J559" s="242">
        <f>IF(SUM(L559:BR559)=0,IF(COUNTIF(L559:BR559,"未確認")&gt;0,"未確認",IF(COUNTIF(L559:BR559,"~*")&gt;0,"*",SUM(L559:BR559))),SUM(L559:BR559))</f>
        <v>0</v>
      </c>
      <c r="K559" s="243" t="str">
        <f>IF(OR(COUNTIF(L559:BR559,"未確認")&gt;0,COUNTIF(L559:BR559,"*")&gt;0),"※","")</f>
        <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T559" s="288"/>
    </row>
    <row r="560" spans="1:73" s="226" customFormat="1" ht="70.400000000000006" customHeight="1">
      <c r="A560" s="141"/>
      <c r="B560" s="1"/>
      <c r="C560" s="302" t="s">
        <v>568</v>
      </c>
      <c r="D560" s="303"/>
      <c r="E560" s="303"/>
      <c r="F560" s="303"/>
      <c r="G560" s="303"/>
      <c r="H560" s="304"/>
      <c r="I560" s="82" t="s">
        <v>569</v>
      </c>
      <c r="J560" s="242">
        <f>IF(SUM(L560:BR560)=0,IF(COUNTIF(L560:BR560,"未確認")&gt;0,"未確認",IF(COUNTIF(L560:BR560,"~*")&gt;0,"*",SUM(L560:BR560))),SUM(L560:BR560))</f>
        <v>0</v>
      </c>
      <c r="K560" s="243" t="str">
        <f>IF(OR(COUNTIF(L560:BR560,"未確認")&gt;0,COUNTIF(L560:BR560,"*")&gt;0),"※","")</f>
        <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T560" s="288"/>
    </row>
    <row r="561" spans="1:73" s="226" customFormat="1" ht="70.400000000000006" customHeight="1">
      <c r="A561" s="141" t="s">
        <v>570</v>
      </c>
      <c r="B561" s="1"/>
      <c r="C561" s="308" t="s">
        <v>571</v>
      </c>
      <c r="D561" s="309"/>
      <c r="E561" s="309"/>
      <c r="F561" s="309"/>
      <c r="G561" s="309"/>
      <c r="H561" s="310"/>
      <c r="I561" s="78" t="s">
        <v>572</v>
      </c>
      <c r="J561" s="242">
        <f>IF(SUM(L561:BR561)=0,IF(COUNTIF(L561:BR561,"未確認")&gt;0,"未確認",IF(COUNTIF(L561:BR561,"~*")&gt;0,"*",SUM(L561:BR561))),SUM(L561:BR561))</f>
        <v>27</v>
      </c>
      <c r="K561" s="243" t="str">
        <f>IF(OR(COUNTIF(L561:BR561,"未確認")&gt;0,COUNTIF(L561:BR561,"*")&gt;0),"※","")</f>
        <v/>
      </c>
      <c r="L561" s="241">
        <v>4</v>
      </c>
      <c r="M561" s="185">
        <v>6</v>
      </c>
      <c r="N561" s="234">
        <v>2</v>
      </c>
      <c r="O561" s="234">
        <v>0</v>
      </c>
      <c r="P561" s="234">
        <v>6</v>
      </c>
      <c r="Q561" s="234">
        <v>3</v>
      </c>
      <c r="R561" s="234">
        <v>6</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T561" s="288"/>
    </row>
    <row r="562" spans="1:73" s="226" customFormat="1" ht="70.400000000000006" customHeight="1">
      <c r="A562" s="141" t="s">
        <v>573</v>
      </c>
      <c r="B562" s="1"/>
      <c r="C562" s="308" t="s">
        <v>574</v>
      </c>
      <c r="D562" s="309"/>
      <c r="E562" s="309"/>
      <c r="F562" s="309"/>
      <c r="G562" s="309"/>
      <c r="H562" s="310"/>
      <c r="I562" s="78" t="s">
        <v>575</v>
      </c>
      <c r="J562" s="242">
        <f>IF(SUM(L562:BR562)=0,IF(COUNTIF(L562:BR562,"未確認")&gt;0,"未確認",IF(COUNTIF(L562:BR562,"~*")&gt;0,"*",SUM(L562:BR562))),SUM(L562:BR562))</f>
        <v>15</v>
      </c>
      <c r="K562" s="243" t="str">
        <f>IF(OR(COUNTIF(L562:BR562,"未確認")&gt;0,COUNTIF(L562:BR562,"*")&gt;0),"※","")</f>
        <v/>
      </c>
      <c r="L562" s="241">
        <v>0</v>
      </c>
      <c r="M562" s="185">
        <v>0</v>
      </c>
      <c r="N562" s="234">
        <v>14</v>
      </c>
      <c r="O562" s="234">
        <v>0</v>
      </c>
      <c r="P562" s="234">
        <v>0</v>
      </c>
      <c r="Q562" s="234">
        <v>1</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T562" s="288"/>
    </row>
    <row r="563" spans="1:73" s="226" customFormat="1" ht="70.400000000000006" customHeight="1">
      <c r="A563" s="141" t="s">
        <v>576</v>
      </c>
      <c r="B563" s="1"/>
      <c r="C563" s="308" t="s">
        <v>577</v>
      </c>
      <c r="D563" s="309"/>
      <c r="E563" s="309"/>
      <c r="F563" s="309"/>
      <c r="G563" s="309"/>
      <c r="H563" s="310"/>
      <c r="I563" s="78" t="s">
        <v>578</v>
      </c>
      <c r="J563" s="242">
        <f>IF(SUM(L563:BR563)=0,IF(COUNTIF(L563:BR563,"未確認")&gt;0,"未確認",IF(COUNTIF(L563:BR563,"~*")&gt;0,"*",SUM(L563:BR563))),SUM(L563:BR563))</f>
        <v>25</v>
      </c>
      <c r="K563" s="243" t="str">
        <f>IF(OR(COUNTIF(L563:BR563,"未確認")&gt;0,COUNTIF(L563:BR563,"*")&gt;0),"※","")</f>
        <v/>
      </c>
      <c r="L563" s="241">
        <v>0</v>
      </c>
      <c r="M563" s="185">
        <v>0</v>
      </c>
      <c r="N563" s="234">
        <v>24</v>
      </c>
      <c r="O563" s="234">
        <v>1</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T563" s="288"/>
    </row>
    <row r="564" spans="1:73" s="226" customFormat="1" ht="98.15" customHeight="1">
      <c r="A564" s="141" t="s">
        <v>579</v>
      </c>
      <c r="B564" s="1"/>
      <c r="C564" s="308" t="s">
        <v>580</v>
      </c>
      <c r="D564" s="309"/>
      <c r="E564" s="309"/>
      <c r="F564" s="309"/>
      <c r="G564" s="309"/>
      <c r="H564" s="310"/>
      <c r="I564" s="78" t="s">
        <v>581</v>
      </c>
      <c r="J564" s="242">
        <f>IF(SUM(L564:BR564)=0,IF(COUNTIF(L564:BR564,"未確認")&gt;0,"未確認",IF(COUNTIF(L564:BR564,"~*")&gt;0,"*",SUM(L564:BR564))),SUM(L564:BR564))</f>
        <v>25</v>
      </c>
      <c r="K564" s="243" t="str">
        <f>IF(OR(COUNTIF(L564:BR564,"未確認")&gt;0,COUNTIF(L564:BR564,"*")&gt;0),"※","")</f>
        <v/>
      </c>
      <c r="L564" s="241">
        <v>0</v>
      </c>
      <c r="M564" s="185">
        <v>0</v>
      </c>
      <c r="N564" s="234">
        <v>24</v>
      </c>
      <c r="O564" s="234">
        <v>0</v>
      </c>
      <c r="P564" s="234">
        <v>1</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T564" s="288"/>
    </row>
    <row r="565" spans="1:73" s="226" customFormat="1" ht="84" customHeight="1">
      <c r="A565" s="141" t="s">
        <v>582</v>
      </c>
      <c r="B565" s="1"/>
      <c r="C565" s="308" t="s">
        <v>583</v>
      </c>
      <c r="D565" s="309"/>
      <c r="E565" s="309"/>
      <c r="F565" s="309"/>
      <c r="G565" s="309"/>
      <c r="H565" s="310"/>
      <c r="I565" s="78" t="s">
        <v>584</v>
      </c>
      <c r="J565" s="242">
        <f>IF(SUM(L565:BR565)=0,IF(COUNTIF(L565:BR565,"未確認")&gt;0,"未確認",IF(COUNTIF(L565:BR565,"~*")&gt;0,"*",SUM(L565:BR565))),SUM(L565:BR565))</f>
        <v>1</v>
      </c>
      <c r="K565" s="243" t="str">
        <f>IF(OR(COUNTIF(L565:BR565,"未確認")&gt;0,COUNTIF(L565:BR565,"*")&gt;0),"※","")</f>
        <v/>
      </c>
      <c r="L565" s="241">
        <v>0</v>
      </c>
      <c r="M565" s="185">
        <v>0</v>
      </c>
      <c r="N565" s="234">
        <v>1</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T565" s="288"/>
    </row>
    <row r="566" spans="1:73" s="226" customFormat="1" ht="70.400000000000006" customHeight="1">
      <c r="A566" s="141" t="s">
        <v>585</v>
      </c>
      <c r="B566" s="1"/>
      <c r="C566" s="308" t="s">
        <v>586</v>
      </c>
      <c r="D566" s="309"/>
      <c r="E566" s="309"/>
      <c r="F566" s="309"/>
      <c r="G566" s="309"/>
      <c r="H566" s="310"/>
      <c r="I566" s="78" t="s">
        <v>587</v>
      </c>
      <c r="J566" s="242">
        <f>IF(SUM(L566:BR566)=0,IF(COUNTIF(L566:BR566,"未確認")&gt;0,"未確認",IF(COUNTIF(L566:BR566,"~*")&gt;0,"*",SUM(L566:BR566))),SUM(L566:BR566))</f>
        <v>0</v>
      </c>
      <c r="K566" s="243" t="str">
        <f>IF(OR(COUNTIF(L566:BR566,"未確認")&gt;0,COUNTIF(L566:BR566,"*")&gt;0),"※","")</f>
        <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T566" s="288"/>
    </row>
    <row r="567" spans="1:73" s="226" customFormat="1" ht="70.400000000000006" customHeight="1">
      <c r="A567" s="141" t="s">
        <v>588</v>
      </c>
      <c r="B567" s="1"/>
      <c r="C567" s="302" t="s">
        <v>589</v>
      </c>
      <c r="D567" s="303"/>
      <c r="E567" s="303"/>
      <c r="F567" s="303"/>
      <c r="G567" s="303"/>
      <c r="H567" s="304"/>
      <c r="I567" s="82" t="s">
        <v>590</v>
      </c>
      <c r="J567" s="242">
        <f>IF(SUM(L567:BR567)=0,IF(COUNTIF(L567:BR567,"未確認")&gt;0,"未確認",IF(COUNTIF(L567:BR567,"~*")&gt;0,"*",SUM(L567:BR567))),SUM(L567:BR567))</f>
        <v>0</v>
      </c>
      <c r="K567" s="243" t="str">
        <f>IF(OR(COUNTIF(L567:BR567,"未確認")&gt;0,COUNTIF(L567:BR567,"*")&gt;0),"※","")</f>
        <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T567" s="288"/>
    </row>
    <row r="568" spans="1:73" s="226" customFormat="1" ht="56">
      <c r="A568" s="141" t="s">
        <v>591</v>
      </c>
      <c r="B568" s="1"/>
      <c r="C568" s="308" t="s">
        <v>592</v>
      </c>
      <c r="D568" s="309"/>
      <c r="E568" s="309"/>
      <c r="F568" s="309"/>
      <c r="G568" s="309"/>
      <c r="H568" s="310"/>
      <c r="I568" s="82" t="s">
        <v>593</v>
      </c>
      <c r="J568" s="242">
        <f>IF(SUM(L568:BR568)=0,IF(COUNTIF(L568:BR568,"未確認")&gt;0,"未確認",IF(COUNTIF(L568:BR568,"~*")&gt;0,"*",SUM(L568:BR568))),SUM(L568:BR568))</f>
        <v>15</v>
      </c>
      <c r="K568" s="243" t="str">
        <f>IF(OR(COUNTIF(L568:BR568,"未確認")&gt;0,COUNTIF(L568:BR568,"*")&gt;0),"※","")</f>
        <v/>
      </c>
      <c r="L568" s="241">
        <v>0</v>
      </c>
      <c r="M568" s="185">
        <v>0</v>
      </c>
      <c r="N568" s="234">
        <v>15</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T568" s="288"/>
    </row>
    <row r="569" spans="1:73" s="226" customFormat="1" ht="70.400000000000006" customHeight="1">
      <c r="A569" s="141" t="s">
        <v>594</v>
      </c>
      <c r="B569" s="1"/>
      <c r="C569" s="308" t="s">
        <v>595</v>
      </c>
      <c r="D569" s="309"/>
      <c r="E569" s="309"/>
      <c r="F569" s="309"/>
      <c r="G569" s="309"/>
      <c r="H569" s="310"/>
      <c r="I569" s="82" t="s">
        <v>596</v>
      </c>
      <c r="J569" s="242">
        <f>IF(SUM(L569:BR569)=0,IF(COUNTIF(L569:BR569,"未確認")&gt;0,"未確認",IF(COUNTIF(L569:BR569,"~*")&gt;0,"*",SUM(L569:BR569))),SUM(L569:BR569))</f>
        <v>3</v>
      </c>
      <c r="K569" s="243" t="str">
        <f>IF(OR(COUNTIF(L569:BR569,"未確認")&gt;0,COUNTIF(L569:BR569,"*")&gt;0),"※","")</f>
        <v/>
      </c>
      <c r="L569" s="241">
        <v>0</v>
      </c>
      <c r="M569" s="185">
        <v>0</v>
      </c>
      <c r="N569" s="234">
        <v>2</v>
      </c>
      <c r="O569" s="234">
        <v>1</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T569" s="288"/>
    </row>
    <row r="570" spans="1:73" s="226" customFormat="1" ht="70.400000000000006" customHeight="1">
      <c r="A570" s="141" t="s">
        <v>597</v>
      </c>
      <c r="B570" s="1"/>
      <c r="C570" s="308" t="s">
        <v>598</v>
      </c>
      <c r="D570" s="309"/>
      <c r="E570" s="309"/>
      <c r="F570" s="309"/>
      <c r="G570" s="309"/>
      <c r="H570" s="310"/>
      <c r="I570" s="82" t="s">
        <v>599</v>
      </c>
      <c r="J570" s="242">
        <f>IF(SUM(L570:BR570)=0,IF(COUNTIF(L570:BR570,"未確認")&gt;0,"未確認",IF(COUNTIF(L570:BR570,"~*")&gt;0,"*",SUM(L570:BR570))),SUM(L570:BR570))</f>
        <v>1</v>
      </c>
      <c r="K570" s="243" t="str">
        <f>IF(OR(COUNTIF(L570:BR570,"未確認")&gt;0,COUNTIF(L570:BR570,"*")&gt;0),"※","")</f>
        <v/>
      </c>
      <c r="L570" s="241">
        <v>0</v>
      </c>
      <c r="M570" s="185">
        <v>1</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T570" s="288"/>
    </row>
    <row r="571" spans="1:73" s="226" customFormat="1" ht="70.400000000000006" customHeight="1">
      <c r="A571" s="141" t="s">
        <v>600</v>
      </c>
      <c r="B571" s="1"/>
      <c r="C571" s="308" t="s">
        <v>601</v>
      </c>
      <c r="D571" s="309"/>
      <c r="E571" s="309"/>
      <c r="F571" s="309"/>
      <c r="G571" s="309"/>
      <c r="H571" s="310"/>
      <c r="I571" s="82" t="s">
        <v>602</v>
      </c>
      <c r="J571" s="242">
        <f>IF(SUM(L571:BR571)=0,IF(COUNTIF(L571:BR571,"未確認")&gt;0,"未確認",IF(COUNTIF(L571:BR571,"~*")&gt;0,"*",SUM(L571:BR571))),SUM(L571:BR571))</f>
        <v>0</v>
      </c>
      <c r="K571" s="243" t="str">
        <f>IF(OR(COUNTIF(L571:BR571,"未確認")&gt;0,COUNTIF(L571:BR571,"*")&gt;0),"※","")</f>
        <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T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78</v>
      </c>
      <c r="K573" s="107"/>
      <c r="L573" s="262" t="str">
        <f>IF(ISBLANK(L$9),"",L$9)</f>
        <v>E5</v>
      </c>
      <c r="M573" s="263" t="str">
        <f>IF(ISBLANK(M$9),"",M$9)</f>
        <v>E6</v>
      </c>
      <c r="N573" s="263" t="str">
        <f>IF(ISBLANK(N$9),"",N$9)</f>
        <v>ICU</v>
      </c>
      <c r="O573" s="263" t="str">
        <f>IF(ISBLANK(O$9),"",O$9)</f>
        <v>SCU</v>
      </c>
      <c r="P573" s="263" t="str">
        <f>IF(ISBLANK(P$9),"",P$9)</f>
        <v>W3A</v>
      </c>
      <c r="Q573" s="263" t="str">
        <f>IF(ISBLANK(Q$9),"",Q$9)</f>
        <v>W3B</v>
      </c>
      <c r="R573" s="263" t="str">
        <f>IF(ISBLANK(R$9),"",R$9)</f>
        <v>W5</v>
      </c>
      <c r="S573" s="263" t="str">
        <f>IF(ISBLANK(S$9),"",S$9)</f>
        <v/>
      </c>
      <c r="T573" s="263" t="str">
        <f>IF(ISBLANK(T$9),"",T$9)</f>
        <v/>
      </c>
      <c r="U573" s="263" t="str">
        <f>IF(ISBLANK(U$9),"",U$9)</f>
        <v/>
      </c>
      <c r="V573" s="263" t="str">
        <f>IF(ISBLANK(V$9),"",V$9)</f>
        <v/>
      </c>
      <c r="W573" s="263" t="str">
        <f>IF(ISBLANK(W$9),"",W$9)</f>
        <v/>
      </c>
      <c r="X573" s="263" t="str">
        <f>IF(ISBLANK(X$9),"",X$9)</f>
        <v/>
      </c>
      <c r="Y573" s="263" t="str">
        <f>IF(ISBLANK(Y$9),"",Y$9)</f>
        <v/>
      </c>
      <c r="Z573" s="263" t="str">
        <f>IF(ISBLANK(Z$9),"",Z$9)</f>
        <v/>
      </c>
      <c r="AA573" s="263" t="str">
        <f>IF(ISBLANK(AA$9),"",AA$9)</f>
        <v/>
      </c>
      <c r="AB573" s="263" t="str">
        <f>IF(ISBLANK(AB$9),"",AB$9)</f>
        <v/>
      </c>
      <c r="AC573" s="263" t="str">
        <f>IF(ISBLANK(AC$9),"",AC$9)</f>
        <v/>
      </c>
      <c r="AD573" s="263" t="str">
        <f>IF(ISBLANK(AD$9),"",AD$9)</f>
        <v/>
      </c>
      <c r="AE573" s="263" t="str">
        <f>IF(ISBLANK(AE$9),"",AE$9)</f>
        <v/>
      </c>
      <c r="AF573" s="263" t="str">
        <f>IF(ISBLANK(AF$9),"",AF$9)</f>
        <v/>
      </c>
      <c r="AG573" s="263" t="str">
        <f>IF(ISBLANK(AG$9),"",AG$9)</f>
        <v/>
      </c>
      <c r="AH573" s="263" t="str">
        <f>IF(ISBLANK(AH$9),"",AH$9)</f>
        <v/>
      </c>
      <c r="AI573" s="263" t="str">
        <f>IF(ISBLANK(AI$9),"",AI$9)</f>
        <v/>
      </c>
      <c r="AJ573" s="263" t="str">
        <f>IF(ISBLANK(AJ$9),"",AJ$9)</f>
        <v/>
      </c>
      <c r="AK573" s="263" t="str">
        <f>IF(ISBLANK(AK$9),"",AK$9)</f>
        <v/>
      </c>
      <c r="AL573" s="263" t="str">
        <f>IF(ISBLANK(AL$9),"",AL$9)</f>
        <v/>
      </c>
      <c r="AM573" s="263" t="str">
        <f>IF(ISBLANK(AM$9),"",AM$9)</f>
        <v/>
      </c>
      <c r="AN573" s="263" t="str">
        <f>IF(ISBLANK(AN$9),"",AN$9)</f>
        <v/>
      </c>
      <c r="AO573" s="263" t="str">
        <f>IF(ISBLANK(AO$9),"",AO$9)</f>
        <v/>
      </c>
      <c r="AP573" s="263" t="str">
        <f>IF(ISBLANK(AP$9),"",AP$9)</f>
        <v/>
      </c>
      <c r="AQ573" s="263" t="str">
        <f>IF(ISBLANK(AQ$9),"",AQ$9)</f>
        <v/>
      </c>
      <c r="AR573" s="263" t="str">
        <f>IF(ISBLANK(AR$9),"",AR$9)</f>
        <v/>
      </c>
      <c r="AS573" s="263" t="str">
        <f>IF(ISBLANK(AS$9),"",AS$9)</f>
        <v/>
      </c>
      <c r="AT573" s="263" t="str">
        <f>IF(ISBLANK(AT$9),"",AT$9)</f>
        <v/>
      </c>
      <c r="AU573" s="263" t="str">
        <f>IF(ISBLANK(AU$9),"",AU$9)</f>
        <v/>
      </c>
      <c r="AV573" s="263" t="str">
        <f>IF(ISBLANK(AV$9),"",AV$9)</f>
        <v/>
      </c>
      <c r="AW573" s="263" t="str">
        <f>IF(ISBLANK(AW$9),"",AW$9)</f>
        <v/>
      </c>
      <c r="AX573" s="263" t="str">
        <f>IF(ISBLANK(AX$9),"",AX$9)</f>
        <v/>
      </c>
      <c r="AY573" s="263" t="str">
        <f>IF(ISBLANK(AY$9),"",AY$9)</f>
        <v/>
      </c>
      <c r="AZ573" s="263" t="str">
        <f>IF(ISBLANK(AZ$9),"",AZ$9)</f>
        <v/>
      </c>
      <c r="BA573" s="263" t="str">
        <f>IF(ISBLANK(BA$9),"",BA$9)</f>
        <v/>
      </c>
      <c r="BB573" s="263" t="str">
        <f>IF(ISBLANK(BB$9),"",BB$9)</f>
        <v/>
      </c>
      <c r="BC573" s="263" t="str">
        <f>IF(ISBLANK(BC$9),"",BC$9)</f>
        <v/>
      </c>
      <c r="BD573" s="263" t="str">
        <f>IF(ISBLANK(BD$9),"",BD$9)</f>
        <v/>
      </c>
      <c r="BE573" s="263" t="str">
        <f>IF(ISBLANK(BE$9),"",BE$9)</f>
        <v/>
      </c>
      <c r="BF573" s="263" t="str">
        <f>IF(ISBLANK(BF$9),"",BF$9)</f>
        <v/>
      </c>
      <c r="BG573" s="263" t="str">
        <f>IF(ISBLANK(BG$9),"",BG$9)</f>
        <v/>
      </c>
      <c r="BH573" s="263" t="str">
        <f>IF(ISBLANK(BH$9),"",BH$9)</f>
        <v/>
      </c>
      <c r="BI573" s="263" t="str">
        <f>IF(ISBLANK(BI$9),"",BI$9)</f>
        <v/>
      </c>
      <c r="BJ573" s="263" t="str">
        <f>IF(ISBLANK(BJ$9),"",BJ$9)</f>
        <v/>
      </c>
      <c r="BK573" s="263" t="str">
        <f>IF(ISBLANK(BK$9),"",BK$9)</f>
        <v/>
      </c>
      <c r="BL573" s="263" t="str">
        <f>IF(ISBLANK(BL$9),"",BL$9)</f>
        <v/>
      </c>
      <c r="BM573" s="263" t="str">
        <f>IF(ISBLANK(BM$9),"",BM$9)</f>
        <v/>
      </c>
      <c r="BN573" s="263" t="str">
        <f>IF(ISBLANK(BN$9),"",BN$9)</f>
        <v/>
      </c>
      <c r="BO573" s="263" t="str">
        <f>IF(ISBLANK(BO$9),"",BO$9)</f>
        <v/>
      </c>
      <c r="BP573" s="263" t="str">
        <f>IF(ISBLANK(BP$9),"",BP$9)</f>
        <v/>
      </c>
      <c r="BQ573" s="263" t="str">
        <f>IF(ISBLANK(BQ$9),"",BQ$9)</f>
        <v/>
      </c>
      <c r="BR573" s="263"/>
      <c r="BT573" s="285"/>
      <c r="BU573" s="211"/>
    </row>
    <row r="574" spans="1:73" ht="20.25" customHeight="1">
      <c r="C574" s="25"/>
      <c r="I574" s="47" t="s">
        <v>79</v>
      </c>
      <c r="J574" s="48"/>
      <c r="K574" s="55"/>
      <c r="L574" s="272" t="str">
        <f>IF(ISBLANK(L$95),"",L$95)</f>
        <v>急性期</v>
      </c>
      <c r="M574" s="263" t="str">
        <f>IF(ISBLANK(M$95),"",M$95)</f>
        <v>急性期</v>
      </c>
      <c r="N574" s="263" t="str">
        <f>IF(ISBLANK(N$95),"",N$95)</f>
        <v>高度急性期</v>
      </c>
      <c r="O574" s="263" t="str">
        <f>IF(ISBLANK(O$95),"",O$95)</f>
        <v>高度急性期</v>
      </c>
      <c r="P574" s="263" t="str">
        <f>IF(ISBLANK(P$95),"",P$95)</f>
        <v>急性期</v>
      </c>
      <c r="Q574" s="263" t="str">
        <f>IF(ISBLANK(Q$95),"",Q$95)</f>
        <v>急性期</v>
      </c>
      <c r="R574" s="263" t="str">
        <f>IF(ISBLANK(R$95),"",R$95)</f>
        <v>急性期</v>
      </c>
      <c r="S574" s="263" t="str">
        <f>IF(ISBLANK(S$95),"",S$95)</f>
        <v/>
      </c>
      <c r="T574" s="263" t="str">
        <f>IF(ISBLANK(T$95),"",T$95)</f>
        <v/>
      </c>
      <c r="U574" s="263" t="str">
        <f>IF(ISBLANK(U$95),"",U$95)</f>
        <v/>
      </c>
      <c r="V574" s="263" t="str">
        <f>IF(ISBLANK(V$95),"",V$95)</f>
        <v/>
      </c>
      <c r="W574" s="263" t="str">
        <f>IF(ISBLANK(W$95),"",W$95)</f>
        <v/>
      </c>
      <c r="X574" s="263" t="str">
        <f>IF(ISBLANK(X$95),"",X$95)</f>
        <v/>
      </c>
      <c r="Y574" s="263" t="str">
        <f>IF(ISBLANK(Y$95),"",Y$95)</f>
        <v/>
      </c>
      <c r="Z574" s="263" t="str">
        <f>IF(ISBLANK(Z$95),"",Z$95)</f>
        <v/>
      </c>
      <c r="AA574" s="263" t="str">
        <f>IF(ISBLANK(AA$95),"",AA$95)</f>
        <v/>
      </c>
      <c r="AB574" s="263" t="str">
        <f>IF(ISBLANK(AB$95),"",AB$95)</f>
        <v/>
      </c>
      <c r="AC574" s="263" t="str">
        <f>IF(ISBLANK(AC$95),"",AC$95)</f>
        <v/>
      </c>
      <c r="AD574" s="263" t="str">
        <f>IF(ISBLANK(AD$95),"",AD$95)</f>
        <v/>
      </c>
      <c r="AE574" s="263" t="str">
        <f>IF(ISBLANK(AE$95),"",AE$95)</f>
        <v/>
      </c>
      <c r="AF574" s="263" t="str">
        <f>IF(ISBLANK(AF$95),"",AF$95)</f>
        <v/>
      </c>
      <c r="AG574" s="263" t="str">
        <f>IF(ISBLANK(AG$95),"",AG$95)</f>
        <v/>
      </c>
      <c r="AH574" s="263" t="str">
        <f>IF(ISBLANK(AH$95),"",AH$95)</f>
        <v/>
      </c>
      <c r="AI574" s="263" t="str">
        <f>IF(ISBLANK(AI$95),"",AI$95)</f>
        <v/>
      </c>
      <c r="AJ574" s="263" t="str">
        <f>IF(ISBLANK(AJ$95),"",AJ$95)</f>
        <v/>
      </c>
      <c r="AK574" s="263" t="str">
        <f>IF(ISBLANK(AK$95),"",AK$95)</f>
        <v/>
      </c>
      <c r="AL574" s="263" t="str">
        <f>IF(ISBLANK(AL$95),"",AL$95)</f>
        <v/>
      </c>
      <c r="AM574" s="263" t="str">
        <f>IF(ISBLANK(AM$95),"",AM$95)</f>
        <v/>
      </c>
      <c r="AN574" s="263" t="str">
        <f>IF(ISBLANK(AN$95),"",AN$95)</f>
        <v/>
      </c>
      <c r="AO574" s="263" t="str">
        <f>IF(ISBLANK(AO$95),"",AO$95)</f>
        <v/>
      </c>
      <c r="AP574" s="263" t="str">
        <f>IF(ISBLANK(AP$95),"",AP$95)</f>
        <v/>
      </c>
      <c r="AQ574" s="263" t="str">
        <f>IF(ISBLANK(AQ$95),"",AQ$95)</f>
        <v/>
      </c>
      <c r="AR574" s="263" t="str">
        <f>IF(ISBLANK(AR$95),"",AR$95)</f>
        <v/>
      </c>
      <c r="AS574" s="263" t="str">
        <f>IF(ISBLANK(AS$95),"",AS$95)</f>
        <v/>
      </c>
      <c r="AT574" s="263" t="str">
        <f>IF(ISBLANK(AT$95),"",AT$95)</f>
        <v/>
      </c>
      <c r="AU574" s="263" t="str">
        <f>IF(ISBLANK(AU$95),"",AU$95)</f>
        <v/>
      </c>
      <c r="AV574" s="263" t="str">
        <f>IF(ISBLANK(AV$95),"",AV$95)</f>
        <v/>
      </c>
      <c r="AW574" s="263" t="str">
        <f>IF(ISBLANK(AW$95),"",AW$95)</f>
        <v/>
      </c>
      <c r="AX574" s="263" t="str">
        <f>IF(ISBLANK(AX$95),"",AX$95)</f>
        <v/>
      </c>
      <c r="AY574" s="263" t="str">
        <f>IF(ISBLANK(AY$95),"",AY$95)</f>
        <v/>
      </c>
      <c r="AZ574" s="263" t="str">
        <f>IF(ISBLANK(AZ$95),"",AZ$95)</f>
        <v/>
      </c>
      <c r="BA574" s="263" t="str">
        <f>IF(ISBLANK(BA$95),"",BA$95)</f>
        <v/>
      </c>
      <c r="BB574" s="263" t="str">
        <f>IF(ISBLANK(BB$95),"",BB$95)</f>
        <v/>
      </c>
      <c r="BC574" s="263" t="str">
        <f>IF(ISBLANK(BC$95),"",BC$95)</f>
        <v/>
      </c>
      <c r="BD574" s="263" t="str">
        <f>IF(ISBLANK(BD$95),"",BD$95)</f>
        <v/>
      </c>
      <c r="BE574" s="263" t="str">
        <f>IF(ISBLANK(BE$95),"",BE$95)</f>
        <v/>
      </c>
      <c r="BF574" s="263" t="str">
        <f>IF(ISBLANK(BF$95),"",BF$95)</f>
        <v/>
      </c>
      <c r="BG574" s="263" t="str">
        <f>IF(ISBLANK(BG$95),"",BG$95)</f>
        <v/>
      </c>
      <c r="BH574" s="263" t="str">
        <f>IF(ISBLANK(BH$95),"",BH$95)</f>
        <v/>
      </c>
      <c r="BI574" s="263" t="str">
        <f>IF(ISBLANK(BI$95),"",BI$95)</f>
        <v/>
      </c>
      <c r="BJ574" s="263" t="str">
        <f>IF(ISBLANK(BJ$95),"",BJ$95)</f>
        <v/>
      </c>
      <c r="BK574" s="263" t="str">
        <f>IF(ISBLANK(BK$95),"",BK$95)</f>
        <v/>
      </c>
      <c r="BL574" s="263" t="str">
        <f>IF(ISBLANK(BL$95),"",BL$95)</f>
        <v/>
      </c>
      <c r="BM574" s="263" t="str">
        <f>IF(ISBLANK(BM$95),"",BM$95)</f>
        <v/>
      </c>
      <c r="BN574" s="263" t="str">
        <f>IF(ISBLANK(BN$95),"",BN$95)</f>
        <v/>
      </c>
      <c r="BO574" s="263" t="str">
        <f>IF(ISBLANK(BO$95),"",BO$95)</f>
        <v/>
      </c>
      <c r="BP574" s="263" t="str">
        <f>IF(ISBLANK(BP$95),"",BP$95)</f>
        <v/>
      </c>
      <c r="BQ574" s="263" t="str">
        <f>IF(ISBLANK(BQ$95),"",BQ$95)</f>
        <v/>
      </c>
      <c r="BR574" s="263" t="str">
        <f>IF(ISBLANK(BR$95),"",BR$95)</f>
        <v/>
      </c>
      <c r="BT574" s="285"/>
      <c r="BU574" s="211"/>
    </row>
    <row r="575" spans="1:73" s="226" customFormat="1" ht="113.9" customHeight="1">
      <c r="A575" s="140" t="s">
        <v>603</v>
      </c>
      <c r="B575" s="1"/>
      <c r="C575" s="302" t="s">
        <v>604</v>
      </c>
      <c r="D575" s="303"/>
      <c r="E575" s="303"/>
      <c r="F575" s="303"/>
      <c r="G575" s="303"/>
      <c r="H575" s="304"/>
      <c r="I575" s="259" t="s">
        <v>605</v>
      </c>
      <c r="J575" s="245"/>
      <c r="K575" s="246"/>
      <c r="L575" s="247" t="s">
        <v>606</v>
      </c>
      <c r="M575" s="192" t="s">
        <v>606</v>
      </c>
      <c r="N575" s="192" t="s">
        <v>606</v>
      </c>
      <c r="O575" s="192" t="s">
        <v>606</v>
      </c>
      <c r="P575" s="192" t="s">
        <v>606</v>
      </c>
      <c r="Q575" s="192" t="s">
        <v>606</v>
      </c>
      <c r="R575" s="192" t="s">
        <v>606</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T575" s="288"/>
    </row>
    <row r="576" spans="1:73" s="133" customFormat="1" ht="65.150000000000006" customHeight="1">
      <c r="B576" s="1"/>
      <c r="C576" s="339" t="s">
        <v>607</v>
      </c>
      <c r="D576" s="340"/>
      <c r="E576" s="340"/>
      <c r="F576" s="340"/>
      <c r="G576" s="340"/>
      <c r="H576" s="341"/>
      <c r="I576" s="347" t="s">
        <v>608</v>
      </c>
      <c r="J576" s="344"/>
      <c r="K576" s="345"/>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T576" s="136"/>
    </row>
    <row r="577" spans="1:72" s="133" customFormat="1" ht="34.5" customHeight="1">
      <c r="A577" s="140" t="s">
        <v>609</v>
      </c>
      <c r="B577" s="1"/>
      <c r="C577" s="123"/>
      <c r="D577" s="314" t="s">
        <v>610</v>
      </c>
      <c r="E577" s="315"/>
      <c r="F577" s="315"/>
      <c r="G577" s="315"/>
      <c r="H577" s="316"/>
      <c r="I577" s="348"/>
      <c r="J577" s="344"/>
      <c r="K577" s="345"/>
      <c r="L577" s="249">
        <v>47</v>
      </c>
      <c r="M577" s="186">
        <v>36</v>
      </c>
      <c r="N577" s="186">
        <v>89.1</v>
      </c>
      <c r="O577" s="186">
        <v>95.1</v>
      </c>
      <c r="P577" s="186">
        <v>42.7</v>
      </c>
      <c r="Q577" s="186">
        <v>41.4</v>
      </c>
      <c r="R577" s="186">
        <v>50.4</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T577" s="136"/>
    </row>
    <row r="578" spans="1:72" s="133" customFormat="1" ht="34.5" customHeight="1">
      <c r="A578" s="140" t="s">
        <v>611</v>
      </c>
      <c r="B578" s="1"/>
      <c r="C578" s="123"/>
      <c r="D578" s="314" t="s">
        <v>612</v>
      </c>
      <c r="E578" s="315"/>
      <c r="F578" s="315"/>
      <c r="G578" s="315"/>
      <c r="H578" s="316"/>
      <c r="I578" s="348"/>
      <c r="J578" s="344"/>
      <c r="K578" s="345"/>
      <c r="L578" s="249">
        <v>14.7</v>
      </c>
      <c r="M578" s="186">
        <v>18.3</v>
      </c>
      <c r="N578" s="186">
        <v>86.2</v>
      </c>
      <c r="O578" s="186">
        <v>51</v>
      </c>
      <c r="P578" s="186">
        <v>23.6</v>
      </c>
      <c r="Q578" s="186">
        <v>22.8</v>
      </c>
      <c r="R578" s="186">
        <v>30.5</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T578" s="136"/>
    </row>
    <row r="579" spans="1:72" s="133" customFormat="1" ht="34.5" customHeight="1">
      <c r="A579" s="140" t="s">
        <v>613</v>
      </c>
      <c r="B579" s="1"/>
      <c r="C579" s="123"/>
      <c r="D579" s="314" t="s">
        <v>614</v>
      </c>
      <c r="E579" s="315"/>
      <c r="F579" s="315"/>
      <c r="G579" s="315"/>
      <c r="H579" s="316"/>
      <c r="I579" s="348"/>
      <c r="J579" s="344"/>
      <c r="K579" s="345"/>
      <c r="L579" s="249">
        <v>9.6999999999999993</v>
      </c>
      <c r="M579" s="186">
        <v>14.2</v>
      </c>
      <c r="N579" s="186">
        <v>78.2</v>
      </c>
      <c r="O579" s="186">
        <v>43</v>
      </c>
      <c r="P579" s="186">
        <v>14.5</v>
      </c>
      <c r="Q579" s="186">
        <v>13.9</v>
      </c>
      <c r="R579" s="186">
        <v>18.2</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T579" s="136"/>
    </row>
    <row r="580" spans="1:72" s="133" customFormat="1" ht="34.5" customHeight="1">
      <c r="A580" s="140" t="s">
        <v>615</v>
      </c>
      <c r="B580" s="1"/>
      <c r="C580" s="123"/>
      <c r="D580" s="314" t="s">
        <v>616</v>
      </c>
      <c r="E580" s="315"/>
      <c r="F580" s="315"/>
      <c r="G580" s="315"/>
      <c r="H580" s="316"/>
      <c r="I580" s="348"/>
      <c r="J580" s="344"/>
      <c r="K580" s="345"/>
      <c r="L580" s="249">
        <v>6.3</v>
      </c>
      <c r="M580" s="186">
        <v>9.1999999999999993</v>
      </c>
      <c r="N580" s="186">
        <v>51</v>
      </c>
      <c r="O580" s="186">
        <v>41</v>
      </c>
      <c r="P580" s="186">
        <v>15.6</v>
      </c>
      <c r="Q580" s="186">
        <v>15.4</v>
      </c>
      <c r="R580" s="186">
        <v>19</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T580" s="136"/>
    </row>
    <row r="581" spans="1:72" s="133" customFormat="1" ht="34.5" customHeight="1">
      <c r="A581" s="140" t="s">
        <v>617</v>
      </c>
      <c r="B581" s="1"/>
      <c r="C581" s="123"/>
      <c r="D581" s="314" t="s">
        <v>618</v>
      </c>
      <c r="E581" s="315"/>
      <c r="F581" s="315"/>
      <c r="G581" s="315"/>
      <c r="H581" s="316"/>
      <c r="I581" s="348"/>
      <c r="J581" s="344"/>
      <c r="K581" s="345"/>
      <c r="L581" s="249">
        <v>22.4</v>
      </c>
      <c r="M581" s="186">
        <v>3.4</v>
      </c>
      <c r="N581" s="186">
        <v>0</v>
      </c>
      <c r="O581" s="186">
        <v>3.9</v>
      </c>
      <c r="P581" s="186">
        <v>15.7</v>
      </c>
      <c r="Q581" s="186">
        <v>16.2</v>
      </c>
      <c r="R581" s="186">
        <v>11.1</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T581" s="136"/>
    </row>
    <row r="582" spans="1:72" s="133" customFormat="1" ht="34.5" customHeight="1">
      <c r="A582" s="140" t="s">
        <v>619</v>
      </c>
      <c r="B582" s="1"/>
      <c r="C582" s="160"/>
      <c r="D582" s="314" t="s">
        <v>620</v>
      </c>
      <c r="E582" s="315"/>
      <c r="F582" s="315"/>
      <c r="G582" s="315"/>
      <c r="H582" s="316"/>
      <c r="I582" s="348"/>
      <c r="J582" s="344"/>
      <c r="K582" s="345"/>
      <c r="L582" s="249">
        <v>9.6999999999999993</v>
      </c>
      <c r="M582" s="186">
        <v>14.2</v>
      </c>
      <c r="N582" s="186">
        <v>78.2</v>
      </c>
      <c r="O582" s="186">
        <v>43</v>
      </c>
      <c r="P582" s="186">
        <v>14.5</v>
      </c>
      <c r="Q582" s="186">
        <v>13.9</v>
      </c>
      <c r="R582" s="186">
        <v>18.2</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T582" s="136"/>
    </row>
    <row r="583" spans="1:72" s="133" customFormat="1" ht="42.75" customHeight="1">
      <c r="B583" s="1"/>
      <c r="C583" s="339" t="s">
        <v>621</v>
      </c>
      <c r="D583" s="340"/>
      <c r="E583" s="340"/>
      <c r="F583" s="340"/>
      <c r="G583" s="340"/>
      <c r="H583" s="341"/>
      <c r="I583" s="348"/>
      <c r="J583" s="344"/>
      <c r="K583" s="345"/>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T583" s="136"/>
    </row>
    <row r="584" spans="1:72" s="133" customFormat="1" ht="34.5" customHeight="1">
      <c r="A584" s="140" t="s">
        <v>622</v>
      </c>
      <c r="B584" s="1"/>
      <c r="C584" s="123"/>
      <c r="D584" s="314" t="s">
        <v>610</v>
      </c>
      <c r="E584" s="315"/>
      <c r="F584" s="315"/>
      <c r="G584" s="315"/>
      <c r="H584" s="316"/>
      <c r="I584" s="348"/>
      <c r="J584" s="344"/>
      <c r="K584" s="345"/>
      <c r="L584" s="249">
        <v>0</v>
      </c>
      <c r="M584" s="186">
        <v>0</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T584" s="136"/>
    </row>
    <row r="585" spans="1:72" s="133" customFormat="1" ht="34.5" customHeight="1">
      <c r="A585" s="140" t="s">
        <v>623</v>
      </c>
      <c r="B585" s="1"/>
      <c r="C585" s="123"/>
      <c r="D585" s="314" t="s">
        <v>612</v>
      </c>
      <c r="E585" s="315"/>
      <c r="F585" s="315"/>
      <c r="G585" s="315"/>
      <c r="H585" s="316"/>
      <c r="I585" s="348"/>
      <c r="J585" s="344"/>
      <c r="K585" s="345"/>
      <c r="L585" s="249">
        <v>0</v>
      </c>
      <c r="M585" s="186">
        <v>0</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T585" s="136"/>
    </row>
    <row r="586" spans="1:72" s="133" customFormat="1" ht="34.5" customHeight="1">
      <c r="A586" s="140" t="s">
        <v>624</v>
      </c>
      <c r="B586" s="1"/>
      <c r="C586" s="123"/>
      <c r="D586" s="314" t="s">
        <v>614</v>
      </c>
      <c r="E586" s="315"/>
      <c r="F586" s="315"/>
      <c r="G586" s="315"/>
      <c r="H586" s="316"/>
      <c r="I586" s="348"/>
      <c r="J586" s="344"/>
      <c r="K586" s="345"/>
      <c r="L586" s="249">
        <v>0</v>
      </c>
      <c r="M586" s="186">
        <v>0</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T586" s="136"/>
    </row>
    <row r="587" spans="1:72" s="133" customFormat="1" ht="34.5" customHeight="1">
      <c r="A587" s="140" t="s">
        <v>625</v>
      </c>
      <c r="B587" s="1"/>
      <c r="C587" s="123"/>
      <c r="D587" s="314" t="s">
        <v>616</v>
      </c>
      <c r="E587" s="315"/>
      <c r="F587" s="315"/>
      <c r="G587" s="315"/>
      <c r="H587" s="316"/>
      <c r="I587" s="348"/>
      <c r="J587" s="344"/>
      <c r="K587" s="345"/>
      <c r="L587" s="249">
        <v>0</v>
      </c>
      <c r="M587" s="186">
        <v>0</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T587" s="136"/>
    </row>
    <row r="588" spans="1:72" s="133" customFormat="1" ht="34.5" customHeight="1">
      <c r="A588" s="140" t="s">
        <v>626</v>
      </c>
      <c r="B588" s="1"/>
      <c r="C588" s="123"/>
      <c r="D588" s="314" t="s">
        <v>618</v>
      </c>
      <c r="E588" s="315"/>
      <c r="F588" s="315"/>
      <c r="G588" s="315"/>
      <c r="H588" s="316"/>
      <c r="I588" s="348"/>
      <c r="J588" s="344"/>
      <c r="K588" s="345"/>
      <c r="L588" s="249">
        <v>0</v>
      </c>
      <c r="M588" s="186">
        <v>0</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T588" s="136"/>
    </row>
    <row r="589" spans="1:72" s="133" customFormat="1" ht="34.5" customHeight="1">
      <c r="A589" s="140" t="s">
        <v>627</v>
      </c>
      <c r="B589" s="1"/>
      <c r="C589" s="123"/>
      <c r="D589" s="314" t="s">
        <v>620</v>
      </c>
      <c r="E589" s="315"/>
      <c r="F589" s="315"/>
      <c r="G589" s="315"/>
      <c r="H589" s="316"/>
      <c r="I589" s="348"/>
      <c r="J589" s="344"/>
      <c r="K589" s="345"/>
      <c r="L589" s="249">
        <v>0</v>
      </c>
      <c r="M589" s="186">
        <v>0</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T589" s="136"/>
    </row>
    <row r="590" spans="1:72" s="133" customFormat="1" ht="42.75" customHeight="1">
      <c r="B590" s="1"/>
      <c r="C590" s="339" t="s">
        <v>628</v>
      </c>
      <c r="D590" s="340"/>
      <c r="E590" s="340"/>
      <c r="F590" s="340"/>
      <c r="G590" s="340"/>
      <c r="H590" s="341"/>
      <c r="I590" s="348"/>
      <c r="J590" s="344"/>
      <c r="K590" s="345"/>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T590" s="136"/>
    </row>
    <row r="591" spans="1:72" s="133" customFormat="1" ht="34.5" customHeight="1">
      <c r="A591" s="140" t="s">
        <v>629</v>
      </c>
      <c r="B591" s="1"/>
      <c r="C591" s="123"/>
      <c r="D591" s="314" t="s">
        <v>610</v>
      </c>
      <c r="E591" s="315"/>
      <c r="F591" s="315"/>
      <c r="G591" s="315"/>
      <c r="H591" s="316"/>
      <c r="I591" s="348"/>
      <c r="J591" s="344"/>
      <c r="K591" s="345"/>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T591" s="136"/>
    </row>
    <row r="592" spans="1:72" s="133" customFormat="1" ht="34.5" customHeight="1">
      <c r="A592" s="140" t="s">
        <v>630</v>
      </c>
      <c r="B592" s="1"/>
      <c r="C592" s="123"/>
      <c r="D592" s="314" t="s">
        <v>612</v>
      </c>
      <c r="E592" s="315"/>
      <c r="F592" s="315"/>
      <c r="G592" s="315"/>
      <c r="H592" s="316"/>
      <c r="I592" s="348"/>
      <c r="J592" s="344"/>
      <c r="K592" s="345"/>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T592" s="136"/>
    </row>
    <row r="593" spans="1:73" s="133" customFormat="1" ht="34.5" customHeight="1">
      <c r="A593" s="140" t="s">
        <v>631</v>
      </c>
      <c r="B593" s="1"/>
      <c r="C593" s="123"/>
      <c r="D593" s="314" t="s">
        <v>614</v>
      </c>
      <c r="E593" s="315"/>
      <c r="F593" s="315"/>
      <c r="G593" s="315"/>
      <c r="H593" s="316"/>
      <c r="I593" s="348"/>
      <c r="J593" s="344"/>
      <c r="K593" s="345"/>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T593" s="136"/>
    </row>
    <row r="594" spans="1:73" s="133" customFormat="1" ht="34.5" customHeight="1">
      <c r="A594" s="140" t="s">
        <v>632</v>
      </c>
      <c r="B594" s="1"/>
      <c r="C594" s="123"/>
      <c r="D594" s="314" t="s">
        <v>616</v>
      </c>
      <c r="E594" s="315"/>
      <c r="F594" s="315"/>
      <c r="G594" s="315"/>
      <c r="H594" s="316"/>
      <c r="I594" s="348"/>
      <c r="J594" s="344"/>
      <c r="K594" s="345"/>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T594" s="136"/>
    </row>
    <row r="595" spans="1:73" s="133" customFormat="1" ht="34.5" customHeight="1">
      <c r="A595" s="140" t="s">
        <v>633</v>
      </c>
      <c r="B595" s="1"/>
      <c r="C595" s="123"/>
      <c r="D595" s="314" t="s">
        <v>618</v>
      </c>
      <c r="E595" s="315"/>
      <c r="F595" s="315"/>
      <c r="G595" s="315"/>
      <c r="H595" s="316"/>
      <c r="I595" s="348"/>
      <c r="J595" s="344"/>
      <c r="K595" s="345"/>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T595" s="136"/>
    </row>
    <row r="596" spans="1:73" s="133" customFormat="1" ht="34.5" customHeight="1">
      <c r="A596" s="140" t="s">
        <v>634</v>
      </c>
      <c r="B596" s="1"/>
      <c r="C596" s="177"/>
      <c r="D596" s="314" t="s">
        <v>620</v>
      </c>
      <c r="E596" s="315"/>
      <c r="F596" s="315"/>
      <c r="G596" s="315"/>
      <c r="H596" s="316"/>
      <c r="I596" s="349"/>
      <c r="J596" s="344"/>
      <c r="K596" s="345"/>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T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635</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78</v>
      </c>
      <c r="K602" s="107"/>
      <c r="L602" s="262" t="str">
        <f>IF(ISBLANK(L$388),"",L$388)</f>
        <v>E5</v>
      </c>
      <c r="M602" s="263" t="str">
        <f>IF(ISBLANK(M$388),"",M$388)</f>
        <v>E6</v>
      </c>
      <c r="N602" s="262" t="str">
        <f>IF(ISBLANK(N$388),"",N$388)</f>
        <v>ICU</v>
      </c>
      <c r="O602" s="262" t="str">
        <f>IF(ISBLANK(O$388),"",O$388)</f>
        <v>SCU</v>
      </c>
      <c r="P602" s="262" t="str">
        <f>IF(ISBLANK(P$388),"",P$388)</f>
        <v>W3A</v>
      </c>
      <c r="Q602" s="262" t="str">
        <f>IF(ISBLANK(Q$388),"",Q$388)</f>
        <v>W3B</v>
      </c>
      <c r="R602" s="262" t="str">
        <f>IF(ISBLANK(R$388),"",R$388)</f>
        <v>W5</v>
      </c>
      <c r="S602" s="262" t="str">
        <f>IF(ISBLANK(S$388),"",S$388)</f>
        <v/>
      </c>
      <c r="T602" s="262" t="str">
        <f>IF(ISBLANK(T$388),"",T$388)</f>
        <v/>
      </c>
      <c r="U602" s="262" t="str">
        <f>IF(ISBLANK(U$388),"",U$388)</f>
        <v/>
      </c>
      <c r="V602" s="262" t="str">
        <f>IF(ISBLANK(V$388),"",V$388)</f>
        <v/>
      </c>
      <c r="W602" s="262" t="str">
        <f>IF(ISBLANK(W$388),"",W$388)</f>
        <v/>
      </c>
      <c r="X602" s="262" t="str">
        <f>IF(ISBLANK(X$388),"",X$388)</f>
        <v/>
      </c>
      <c r="Y602" s="262" t="str">
        <f>IF(ISBLANK(Y$388),"",Y$388)</f>
        <v/>
      </c>
      <c r="Z602" s="262" t="str">
        <f>IF(ISBLANK(Z$388),"",Z$388)</f>
        <v/>
      </c>
      <c r="AA602" s="262" t="str">
        <f>IF(ISBLANK(AA$388),"",AA$388)</f>
        <v/>
      </c>
      <c r="AB602" s="262" t="str">
        <f>IF(ISBLANK(AB$388),"",AB$388)</f>
        <v/>
      </c>
      <c r="AC602" s="262" t="str">
        <f>IF(ISBLANK(AC$388),"",AC$388)</f>
        <v/>
      </c>
      <c r="AD602" s="262" t="str">
        <f>IF(ISBLANK(AD$388),"",AD$388)</f>
        <v/>
      </c>
      <c r="AE602" s="262" t="str">
        <f>IF(ISBLANK(AE$388),"",AE$388)</f>
        <v/>
      </c>
      <c r="AF602" s="262" t="str">
        <f>IF(ISBLANK(AF$388),"",AF$388)</f>
        <v/>
      </c>
      <c r="AG602" s="262" t="str">
        <f>IF(ISBLANK(AG$388),"",AG$388)</f>
        <v/>
      </c>
      <c r="AH602" s="262" t="str">
        <f>IF(ISBLANK(AH$388),"",AH$388)</f>
        <v/>
      </c>
      <c r="AI602" s="262" t="str">
        <f>IF(ISBLANK(AI$388),"",AI$388)</f>
        <v/>
      </c>
      <c r="AJ602" s="262" t="str">
        <f>IF(ISBLANK(AJ$388),"",AJ$388)</f>
        <v/>
      </c>
      <c r="AK602" s="262" t="str">
        <f>IF(ISBLANK(AK$388),"",AK$388)</f>
        <v/>
      </c>
      <c r="AL602" s="262" t="str">
        <f>IF(ISBLANK(AL$388),"",AL$388)</f>
        <v/>
      </c>
      <c r="AM602" s="262" t="str">
        <f>IF(ISBLANK(AM$388),"",AM$388)</f>
        <v/>
      </c>
      <c r="AN602" s="262" t="str">
        <f>IF(ISBLANK(AN$388),"",AN$388)</f>
        <v/>
      </c>
      <c r="AO602" s="262" t="str">
        <f>IF(ISBLANK(AO$388),"",AO$388)</f>
        <v/>
      </c>
      <c r="AP602" s="262" t="str">
        <f>IF(ISBLANK(AP$388),"",AP$388)</f>
        <v/>
      </c>
      <c r="AQ602" s="262" t="str">
        <f>IF(ISBLANK(AQ$388),"",AQ$388)</f>
        <v/>
      </c>
      <c r="AR602" s="262" t="str">
        <f>IF(ISBLANK(AR$388),"",AR$388)</f>
        <v/>
      </c>
      <c r="AS602" s="262" t="str">
        <f>IF(ISBLANK(AS$388),"",AS$388)</f>
        <v/>
      </c>
      <c r="AT602" s="262" t="str">
        <f>IF(ISBLANK(AT$388),"",AT$388)</f>
        <v/>
      </c>
      <c r="AU602" s="262" t="str">
        <f>IF(ISBLANK(AU$388),"",AU$388)</f>
        <v/>
      </c>
      <c r="AV602" s="262" t="str">
        <f>IF(ISBLANK(AV$388),"",AV$388)</f>
        <v/>
      </c>
      <c r="AW602" s="262" t="str">
        <f>IF(ISBLANK(AW$388),"",AW$388)</f>
        <v/>
      </c>
      <c r="AX602" s="262" t="str">
        <f>IF(ISBLANK(AX$388),"",AX$388)</f>
        <v/>
      </c>
      <c r="AY602" s="262" t="str">
        <f>IF(ISBLANK(AY$388),"",AY$388)</f>
        <v/>
      </c>
      <c r="AZ602" s="262" t="str">
        <f>IF(ISBLANK(AZ$388),"",AZ$388)</f>
        <v/>
      </c>
      <c r="BA602" s="262" t="str">
        <f>IF(ISBLANK(BA$388),"",BA$388)</f>
        <v/>
      </c>
      <c r="BB602" s="262" t="str">
        <f>IF(ISBLANK(BB$388),"",BB$388)</f>
        <v/>
      </c>
      <c r="BC602" s="262" t="str">
        <f>IF(ISBLANK(BC$388),"",BC$388)</f>
        <v/>
      </c>
      <c r="BD602" s="262" t="str">
        <f>IF(ISBLANK(BD$388),"",BD$388)</f>
        <v/>
      </c>
      <c r="BE602" s="262" t="str">
        <f>IF(ISBLANK(BE$388),"",BE$388)</f>
        <v/>
      </c>
      <c r="BF602" s="262" t="str">
        <f>IF(ISBLANK(BF$388),"",BF$388)</f>
        <v/>
      </c>
      <c r="BG602" s="262" t="str">
        <f>IF(ISBLANK(BG$388),"",BG$388)</f>
        <v/>
      </c>
      <c r="BH602" s="262" t="str">
        <f>IF(ISBLANK(BH$388),"",BH$388)</f>
        <v/>
      </c>
      <c r="BI602" s="262" t="str">
        <f>IF(ISBLANK(BI$388),"",BI$388)</f>
        <v/>
      </c>
      <c r="BJ602" s="262" t="str">
        <f>IF(ISBLANK(BJ$388),"",BJ$388)</f>
        <v/>
      </c>
      <c r="BK602" s="262" t="str">
        <f>IF(ISBLANK(BK$388),"",BK$388)</f>
        <v/>
      </c>
      <c r="BL602" s="262" t="str">
        <f>IF(ISBLANK(BL$388),"",BL$388)</f>
        <v/>
      </c>
      <c r="BM602" s="262" t="str">
        <f>IF(ISBLANK(BM$388),"",BM$388)</f>
        <v/>
      </c>
      <c r="BN602" s="262" t="str">
        <f>IF(ISBLANK(BN$388),"",BN$388)</f>
        <v/>
      </c>
      <c r="BO602" s="262" t="str">
        <f>IF(ISBLANK(BO$388),"",BO$388)</f>
        <v/>
      </c>
      <c r="BP602" s="262" t="str">
        <f>IF(ISBLANK(BP$388),"",BP$388)</f>
        <v/>
      </c>
      <c r="BQ602" s="262" t="str">
        <f>IF(ISBLANK(BQ$388),"",BQ$388)</f>
        <v/>
      </c>
      <c r="BR602" s="262" t="str">
        <f>IF(ISBLANK(BR$388),"",BR$388)</f>
        <v/>
      </c>
      <c r="BT602" s="285"/>
      <c r="BU602" s="211"/>
    </row>
    <row r="603" spans="1:73" ht="20.25" customHeight="1">
      <c r="C603" s="25"/>
      <c r="I603" s="47" t="s">
        <v>79</v>
      </c>
      <c r="J603" s="48"/>
      <c r="K603" s="55"/>
      <c r="L603" s="272" t="str">
        <f>IF(ISBLANK(L$389),"",L$389)</f>
        <v>-</v>
      </c>
      <c r="M603" s="263" t="str">
        <f>IF(ISBLANK(M$389),"",M$389)</f>
        <v>-</v>
      </c>
      <c r="N603" s="272" t="str">
        <f>IF(ISBLANK(N$389),"",N$389)</f>
        <v>-</v>
      </c>
      <c r="O603" s="272" t="str">
        <f>IF(ISBLANK(O$389),"",O$389)</f>
        <v>-</v>
      </c>
      <c r="P603" s="272" t="str">
        <f>IF(ISBLANK(P$389),"",P$389)</f>
        <v>-</v>
      </c>
      <c r="Q603" s="272" t="str">
        <f>IF(ISBLANK(Q$389),"",Q$389)</f>
        <v>-</v>
      </c>
      <c r="R603" s="272" t="str">
        <f>IF(ISBLANK(R$389),"",R$389)</f>
        <v>-</v>
      </c>
      <c r="S603" s="272" t="str">
        <f>IF(ISBLANK(S$389),"",S$389)</f>
        <v/>
      </c>
      <c r="T603" s="272" t="str">
        <f>IF(ISBLANK(T$389),"",T$389)</f>
        <v/>
      </c>
      <c r="U603" s="272" t="str">
        <f>IF(ISBLANK(U$389),"",U$389)</f>
        <v/>
      </c>
      <c r="V603" s="272" t="str">
        <f>IF(ISBLANK(V$389),"",V$389)</f>
        <v/>
      </c>
      <c r="W603" s="272" t="str">
        <f>IF(ISBLANK(W$389),"",W$389)</f>
        <v/>
      </c>
      <c r="X603" s="272" t="str">
        <f>IF(ISBLANK(X$389),"",X$389)</f>
        <v/>
      </c>
      <c r="Y603" s="272" t="str">
        <f>IF(ISBLANK(Y$389),"",Y$389)</f>
        <v/>
      </c>
      <c r="Z603" s="272" t="str">
        <f>IF(ISBLANK(Z$389),"",Z$389)</f>
        <v/>
      </c>
      <c r="AA603" s="272" t="str">
        <f>IF(ISBLANK(AA$389),"",AA$389)</f>
        <v/>
      </c>
      <c r="AB603" s="272" t="str">
        <f>IF(ISBLANK(AB$389),"",AB$389)</f>
        <v/>
      </c>
      <c r="AC603" s="272" t="str">
        <f>IF(ISBLANK(AC$389),"",AC$389)</f>
        <v/>
      </c>
      <c r="AD603" s="272" t="str">
        <f>IF(ISBLANK(AD$389),"",AD$389)</f>
        <v/>
      </c>
      <c r="AE603" s="272" t="str">
        <f>IF(ISBLANK(AE$389),"",AE$389)</f>
        <v/>
      </c>
      <c r="AF603" s="272" t="str">
        <f>IF(ISBLANK(AF$389),"",AF$389)</f>
        <v/>
      </c>
      <c r="AG603" s="272" t="str">
        <f>IF(ISBLANK(AG$389),"",AG$389)</f>
        <v/>
      </c>
      <c r="AH603" s="272" t="str">
        <f>IF(ISBLANK(AH$389),"",AH$389)</f>
        <v/>
      </c>
      <c r="AI603" s="272" t="str">
        <f>IF(ISBLANK(AI$389),"",AI$389)</f>
        <v/>
      </c>
      <c r="AJ603" s="272" t="str">
        <f>IF(ISBLANK(AJ$389),"",AJ$389)</f>
        <v/>
      </c>
      <c r="AK603" s="272" t="str">
        <f>IF(ISBLANK(AK$389),"",AK$389)</f>
        <v/>
      </c>
      <c r="AL603" s="272" t="str">
        <f>IF(ISBLANK(AL$389),"",AL$389)</f>
        <v/>
      </c>
      <c r="AM603" s="272" t="str">
        <f>IF(ISBLANK(AM$389),"",AM$389)</f>
        <v/>
      </c>
      <c r="AN603" s="272" t="str">
        <f>IF(ISBLANK(AN$389),"",AN$389)</f>
        <v/>
      </c>
      <c r="AO603" s="272" t="str">
        <f>IF(ISBLANK(AO$389),"",AO$389)</f>
        <v/>
      </c>
      <c r="AP603" s="272" t="str">
        <f>IF(ISBLANK(AP$389),"",AP$389)</f>
        <v/>
      </c>
      <c r="AQ603" s="272" t="str">
        <f>IF(ISBLANK(AQ$389),"",AQ$389)</f>
        <v/>
      </c>
      <c r="AR603" s="272" t="str">
        <f>IF(ISBLANK(AR$389),"",AR$389)</f>
        <v/>
      </c>
      <c r="AS603" s="272" t="str">
        <f>IF(ISBLANK(AS$389),"",AS$389)</f>
        <v/>
      </c>
      <c r="AT603" s="272" t="str">
        <f>IF(ISBLANK(AT$389),"",AT$389)</f>
        <v/>
      </c>
      <c r="AU603" s="272" t="str">
        <f>IF(ISBLANK(AU$389),"",AU$389)</f>
        <v/>
      </c>
      <c r="AV603" s="272" t="str">
        <f>IF(ISBLANK(AV$389),"",AV$389)</f>
        <v/>
      </c>
      <c r="AW603" s="272" t="str">
        <f>IF(ISBLANK(AW$389),"",AW$389)</f>
        <v/>
      </c>
      <c r="AX603" s="272" t="str">
        <f>IF(ISBLANK(AX$389),"",AX$389)</f>
        <v/>
      </c>
      <c r="AY603" s="272" t="str">
        <f>IF(ISBLANK(AY$389),"",AY$389)</f>
        <v/>
      </c>
      <c r="AZ603" s="272" t="str">
        <f>IF(ISBLANK(AZ$389),"",AZ$389)</f>
        <v/>
      </c>
      <c r="BA603" s="272" t="str">
        <f>IF(ISBLANK(BA$389),"",BA$389)</f>
        <v/>
      </c>
      <c r="BB603" s="272" t="str">
        <f>IF(ISBLANK(BB$389),"",BB$389)</f>
        <v/>
      </c>
      <c r="BC603" s="272" t="str">
        <f>IF(ISBLANK(BC$389),"",BC$389)</f>
        <v/>
      </c>
      <c r="BD603" s="272" t="str">
        <f>IF(ISBLANK(BD$389),"",BD$389)</f>
        <v/>
      </c>
      <c r="BE603" s="272" t="str">
        <f>IF(ISBLANK(BE$389),"",BE$389)</f>
        <v/>
      </c>
      <c r="BF603" s="272" t="str">
        <f>IF(ISBLANK(BF$389),"",BF$389)</f>
        <v/>
      </c>
      <c r="BG603" s="272" t="str">
        <f>IF(ISBLANK(BG$389),"",BG$389)</f>
        <v/>
      </c>
      <c r="BH603" s="272" t="str">
        <f>IF(ISBLANK(BH$389),"",BH$389)</f>
        <v/>
      </c>
      <c r="BI603" s="272" t="str">
        <f>IF(ISBLANK(BI$389),"",BI$389)</f>
        <v/>
      </c>
      <c r="BJ603" s="272" t="str">
        <f>IF(ISBLANK(BJ$389),"",BJ$389)</f>
        <v/>
      </c>
      <c r="BK603" s="272" t="str">
        <f>IF(ISBLANK(BK$389),"",BK$389)</f>
        <v/>
      </c>
      <c r="BL603" s="272" t="str">
        <f>IF(ISBLANK(BL$389),"",BL$389)</f>
        <v/>
      </c>
      <c r="BM603" s="272" t="str">
        <f>IF(ISBLANK(BM$389),"",BM$389)</f>
        <v/>
      </c>
      <c r="BN603" s="272" t="str">
        <f>IF(ISBLANK(BN$389),"",BN$389)</f>
        <v/>
      </c>
      <c r="BO603" s="272" t="str">
        <f>IF(ISBLANK(BO$389),"",BO$389)</f>
        <v/>
      </c>
      <c r="BP603" s="272" t="str">
        <f>IF(ISBLANK(BP$389),"",BP$389)</f>
        <v/>
      </c>
      <c r="BQ603" s="272" t="str">
        <f>IF(ISBLANK(BQ$389),"",BQ$389)</f>
        <v/>
      </c>
      <c r="BR603" s="272" t="str">
        <f>IF(ISBLANK(BR$389),"",BR$389)</f>
        <v/>
      </c>
      <c r="BT603" s="285"/>
      <c r="BU603" s="211"/>
    </row>
    <row r="604" spans="1:73" s="226" customFormat="1" ht="70.400000000000006" customHeight="1">
      <c r="A604" s="141" t="s">
        <v>636</v>
      </c>
      <c r="B604" s="76"/>
      <c r="C604" s="308" t="s">
        <v>637</v>
      </c>
      <c r="D604" s="309"/>
      <c r="E604" s="309"/>
      <c r="F604" s="309"/>
      <c r="G604" s="309"/>
      <c r="H604" s="310"/>
      <c r="I604" s="79" t="s">
        <v>638</v>
      </c>
      <c r="J604" s="242">
        <f>IF(SUM(L604:BR604)=0,IF(COUNTIF(L604:BR604,"未確認")&gt;0,"未確認",IF(COUNTIF(L604:BR604,"~*")&gt;0,"*",SUM(L604:BR604))),SUM(L604:BR604))</f>
        <v>0</v>
      </c>
      <c r="K604" s="243" t="str">
        <f>IF(OR(COUNTIF(L604:BR604,"未確認")&gt;0,COUNTIF(L604:BR604,"*")&gt;0),"※","")</f>
        <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T604" s="288"/>
    </row>
    <row r="605" spans="1:73" s="226" customFormat="1" ht="70.400000000000006" customHeight="1">
      <c r="A605" s="141" t="s">
        <v>639</v>
      </c>
      <c r="B605" s="57"/>
      <c r="C605" s="308" t="s">
        <v>640</v>
      </c>
      <c r="D605" s="309"/>
      <c r="E605" s="309"/>
      <c r="F605" s="309"/>
      <c r="G605" s="309"/>
      <c r="H605" s="310"/>
      <c r="I605" s="79" t="s">
        <v>641</v>
      </c>
      <c r="J605" s="242">
        <f>IF(SUM(L605:BR605)=0,IF(COUNTIF(L605:BR605,"未確認")&gt;0,"未確認",IF(COUNTIF(L605:BR605,"~*")&gt;0,"*",SUM(L605:BR605))),SUM(L605:BR605))</f>
        <v>930</v>
      </c>
      <c r="K605" s="243" t="str">
        <f>IF(OR(COUNTIF(L605:BR605,"未確認")&gt;0,COUNTIF(L605:BR605,"*")&gt;0),"※","")</f>
        <v/>
      </c>
      <c r="L605" s="241">
        <v>153</v>
      </c>
      <c r="M605" s="185">
        <v>136</v>
      </c>
      <c r="N605" s="234">
        <v>181</v>
      </c>
      <c r="O605" s="234">
        <v>25</v>
      </c>
      <c r="P605" s="234">
        <v>292</v>
      </c>
      <c r="Q605" s="234">
        <v>88</v>
      </c>
      <c r="R605" s="234">
        <v>55</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T605" s="288"/>
    </row>
    <row r="606" spans="1:73" s="226" customFormat="1" ht="72" customHeight="1">
      <c r="A606" s="141" t="s">
        <v>642</v>
      </c>
      <c r="B606" s="57"/>
      <c r="C606" s="308" t="s">
        <v>643</v>
      </c>
      <c r="D606" s="309"/>
      <c r="E606" s="309"/>
      <c r="F606" s="309"/>
      <c r="G606" s="309"/>
      <c r="H606" s="310"/>
      <c r="I606" s="79" t="s">
        <v>644</v>
      </c>
      <c r="J606" s="242">
        <f>IF(SUM(L606:BR606)=0,IF(COUNTIF(L606:BR606,"未確認")&gt;0,"未確認",IF(COUNTIF(L606:BR606,"~*")&gt;0,"*",SUM(L606:BR606))),SUM(L606:BR606))</f>
        <v>0</v>
      </c>
      <c r="K606" s="243" t="str">
        <f>IF(OR(COUNTIF(L606:BR606,"未確認")&gt;0,COUNTIF(L606:BR606,"*")&gt;0),"※","")</f>
        <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T606" s="288"/>
    </row>
    <row r="607" spans="1:73" s="226" customFormat="1" ht="56.15" customHeight="1">
      <c r="A607" s="141" t="s">
        <v>645</v>
      </c>
      <c r="B607" s="57"/>
      <c r="C607" s="308" t="s">
        <v>646</v>
      </c>
      <c r="D607" s="309"/>
      <c r="E607" s="309"/>
      <c r="F607" s="309"/>
      <c r="G607" s="309"/>
      <c r="H607" s="310"/>
      <c r="I607" s="167" t="s">
        <v>647</v>
      </c>
      <c r="J607" s="242">
        <f>IF(SUM(L607:BR607)=0,IF(COUNTIF(L607:BR607,"未確認")&gt;0,"未確認",IF(COUNTIF(L607:BR607,"~*")&gt;0,"*",SUM(L607:BR607))),SUM(L607:BR607))</f>
        <v>3072</v>
      </c>
      <c r="K607" s="243" t="str">
        <f>IF(OR(COUNTIF(L607:BR607,"未確認")&gt;0,COUNTIF(L607:BR607,"*")&gt;0),"※","")</f>
        <v/>
      </c>
      <c r="L607" s="241">
        <v>740</v>
      </c>
      <c r="M607" s="185">
        <v>667</v>
      </c>
      <c r="N607" s="234">
        <v>18</v>
      </c>
      <c r="O607" s="234">
        <v>29</v>
      </c>
      <c r="P607" s="234">
        <v>781</v>
      </c>
      <c r="Q607" s="234">
        <v>577</v>
      </c>
      <c r="R607" s="234">
        <v>260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T607" s="288"/>
    </row>
    <row r="608" spans="1:73" s="226" customFormat="1" ht="56.15" customHeight="1">
      <c r="A608" s="237"/>
      <c r="B608" s="57"/>
      <c r="C608" s="302" t="s">
        <v>648</v>
      </c>
      <c r="D608" s="306"/>
      <c r="E608" s="306"/>
      <c r="F608" s="306"/>
      <c r="G608" s="306"/>
      <c r="H608" s="307"/>
      <c r="I608" s="167" t="s">
        <v>649</v>
      </c>
      <c r="J608" s="242">
        <f>IF(SUM(L608:BR608)=0,IF(COUNTIF(L608:BR608,"未確認")&gt;0,"未確認",IF(COUNTIF(L608:BR608,"~*")&gt;0,"*",SUM(L608:BR608))),SUM(L608:BR608))</f>
        <v>9</v>
      </c>
      <c r="K608" s="243" t="str">
        <f>IF(OR(COUNTIF(L608:BR608,"未確認")&gt;0,COUNTIF(L608:BR608,"*")&gt;0),"※","")</f>
        <v/>
      </c>
      <c r="L608" s="241">
        <v>1</v>
      </c>
      <c r="M608" s="234">
        <v>0</v>
      </c>
      <c r="N608" s="234">
        <v>4</v>
      </c>
      <c r="O608" s="234">
        <v>0</v>
      </c>
      <c r="P608" s="234">
        <v>3</v>
      </c>
      <c r="Q608" s="234">
        <v>1</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T608" s="288"/>
    </row>
    <row r="609" spans="1:72" s="226" customFormat="1" ht="56.15" customHeight="1">
      <c r="A609" s="237"/>
      <c r="B609" s="57"/>
      <c r="C609" s="302" t="s">
        <v>650</v>
      </c>
      <c r="D609" s="306"/>
      <c r="E609" s="306"/>
      <c r="F609" s="306"/>
      <c r="G609" s="306"/>
      <c r="H609" s="307"/>
      <c r="I609" s="167" t="s">
        <v>651</v>
      </c>
      <c r="J609" s="242">
        <f>IF(SUM(L609:BR609)=0,IF(COUNTIF(L609:BR609,"未確認")&gt;0,"未確認",IF(COUNTIF(L609:BR609,"~*")&gt;0,"*",SUM(L609:BR609))),SUM(L609:BR609))</f>
        <v>11</v>
      </c>
      <c r="K609" s="243" t="str">
        <f>IF(OR(COUNTIF(L609:BR609,"未確認")&gt;0,COUNTIF(L609:BR609,"*")&gt;0),"※","")</f>
        <v/>
      </c>
      <c r="L609" s="241">
        <v>1</v>
      </c>
      <c r="M609" s="234">
        <v>3</v>
      </c>
      <c r="N609" s="234">
        <v>5</v>
      </c>
      <c r="O609" s="234">
        <v>0</v>
      </c>
      <c r="P609" s="234">
        <v>2</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T609" s="288"/>
    </row>
    <row r="610" spans="1:72" s="226" customFormat="1" ht="56.15" customHeight="1">
      <c r="A610" s="237"/>
      <c r="B610" s="57"/>
      <c r="C610" s="302" t="s">
        <v>652</v>
      </c>
      <c r="D610" s="306"/>
      <c r="E610" s="306"/>
      <c r="F610" s="306"/>
      <c r="G610" s="306"/>
      <c r="H610" s="307"/>
      <c r="I610" s="167" t="s">
        <v>653</v>
      </c>
      <c r="J610" s="242">
        <f>IF(SUM(L610:BR610)=0,IF(COUNTIF(L610:BR610,"未確認")&gt;0,"未確認",IF(COUNTIF(L610:BR610,"~*")&gt;0,"*",SUM(L610:BR610))),SUM(L610:BR610))</f>
        <v>9</v>
      </c>
      <c r="K610" s="243" t="str">
        <f>IF(OR(COUNTIF(L610:BR610,"未確認")&gt;0,COUNTIF(L610:BR610,"*")&gt;0),"※","")</f>
        <v/>
      </c>
      <c r="L610" s="241">
        <v>0</v>
      </c>
      <c r="M610" s="234">
        <v>4</v>
      </c>
      <c r="N610" s="234">
        <v>2</v>
      </c>
      <c r="O610" s="234">
        <v>0</v>
      </c>
      <c r="P610" s="234">
        <v>2</v>
      </c>
      <c r="Q610" s="234">
        <v>0</v>
      </c>
      <c r="R610" s="234">
        <v>1</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T610" s="288"/>
    </row>
    <row r="611" spans="1:72" s="226" customFormat="1" ht="56.15" customHeight="1">
      <c r="A611" s="237"/>
      <c r="B611" s="57"/>
      <c r="C611" s="302" t="s">
        <v>654</v>
      </c>
      <c r="D611" s="306"/>
      <c r="E611" s="306"/>
      <c r="F611" s="306"/>
      <c r="G611" s="306"/>
      <c r="H611" s="307"/>
      <c r="I611" s="167" t="s">
        <v>655</v>
      </c>
      <c r="J611" s="242">
        <f>IF(SUM(L611:BR611)=0,IF(COUNTIF(L611:BR611,"未確認")&gt;0,"未確認",IF(COUNTIF(L611:BR611,"~*")&gt;0,"*",SUM(L611:BR611))),SUM(L611:BR611))</f>
        <v>21</v>
      </c>
      <c r="K611" s="243" t="str">
        <f>IF(OR(COUNTIF(L611:BR611,"未確認")&gt;0,COUNTIF(L611:BR611,"*")&gt;0),"※","")</f>
        <v/>
      </c>
      <c r="L611" s="241">
        <v>1</v>
      </c>
      <c r="M611" s="234">
        <v>6</v>
      </c>
      <c r="N611" s="234">
        <v>11</v>
      </c>
      <c r="O611" s="234">
        <v>0</v>
      </c>
      <c r="P611" s="234">
        <v>3</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T611" s="288"/>
    </row>
    <row r="612" spans="1:72" s="226" customFormat="1" ht="69.650000000000006" customHeight="1">
      <c r="A612" s="237"/>
      <c r="B612" s="57"/>
      <c r="C612" s="302" t="s">
        <v>656</v>
      </c>
      <c r="D612" s="306"/>
      <c r="E612" s="306"/>
      <c r="F612" s="306"/>
      <c r="G612" s="306"/>
      <c r="H612" s="307"/>
      <c r="I612" s="167" t="s">
        <v>657</v>
      </c>
      <c r="J612" s="242">
        <f>IF(SUM(L612:BR612)=0,IF(COUNTIF(L612:BR612,"未確認")&gt;0,"未確認",IF(COUNTIF(L612:BR612,"~*")&gt;0,"*",SUM(L612:BR612))),SUM(L612:BR612))</f>
        <v>21</v>
      </c>
      <c r="K612" s="243" t="str">
        <f>IF(OR(COUNTIF(L612:BR612,"未確認")&gt;0,COUNTIF(L612:BR612,"*")&gt;0),"※","")</f>
        <v/>
      </c>
      <c r="L612" s="241">
        <v>0</v>
      </c>
      <c r="M612" s="234">
        <v>1</v>
      </c>
      <c r="N612" s="234">
        <v>15</v>
      </c>
      <c r="O612" s="234">
        <v>0</v>
      </c>
      <c r="P612" s="234">
        <v>4</v>
      </c>
      <c r="Q612" s="234">
        <v>0</v>
      </c>
      <c r="R612" s="234">
        <v>1</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T612" s="288"/>
    </row>
    <row r="613" spans="1:72" s="226" customFormat="1" ht="56.15" customHeight="1">
      <c r="A613" s="237"/>
      <c r="B613" s="57"/>
      <c r="C613" s="302" t="s">
        <v>658</v>
      </c>
      <c r="D613" s="306"/>
      <c r="E613" s="306"/>
      <c r="F613" s="306"/>
      <c r="G613" s="306"/>
      <c r="H613" s="307"/>
      <c r="I613" s="167" t="s">
        <v>659</v>
      </c>
      <c r="J613" s="242">
        <f>IF(SUM(L613:BR613)=0,IF(COUNTIF(L613:BR613,"未確認")&gt;0,"未確認",IF(COUNTIF(L613:BR613,"~*")&gt;0,"*",SUM(L613:BR613))),SUM(L613:BR613))</f>
        <v>23</v>
      </c>
      <c r="K613" s="243" t="str">
        <f>IF(OR(COUNTIF(L613:BR613,"未確認")&gt;0,COUNTIF(L613:BR613,"*")&gt;0),"※","")</f>
        <v/>
      </c>
      <c r="L613" s="241">
        <v>3</v>
      </c>
      <c r="M613" s="234">
        <v>0</v>
      </c>
      <c r="N613" s="234">
        <v>16</v>
      </c>
      <c r="O613" s="234">
        <v>0</v>
      </c>
      <c r="P613" s="234">
        <v>2</v>
      </c>
      <c r="Q613" s="234">
        <v>1</v>
      </c>
      <c r="R613" s="234">
        <v>1</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T613" s="288"/>
    </row>
    <row r="614" spans="1:72" s="226" customFormat="1" ht="84" customHeight="1">
      <c r="A614" s="141" t="s">
        <v>660</v>
      </c>
      <c r="B614" s="57"/>
      <c r="C614" s="308" t="s">
        <v>661</v>
      </c>
      <c r="D614" s="309"/>
      <c r="E614" s="309"/>
      <c r="F614" s="309"/>
      <c r="G614" s="309"/>
      <c r="H614" s="310"/>
      <c r="I614" s="79" t="s">
        <v>662</v>
      </c>
      <c r="J614" s="242">
        <f>IF(SUM(L614:BR614)=0,IF(COUNTIF(L614:BR614,"未確認")&gt;0,"未確認",IF(COUNTIF(L614:BR614,"~*")&gt;0,"*",SUM(L614:BR614))),SUM(L614:BR614))</f>
        <v>7</v>
      </c>
      <c r="K614" s="243" t="str">
        <f>IF(OR(COUNTIF(L614:BR614,"未確認")&gt;0,COUNTIF(L614:BR614,"*")&gt;0),"※","")</f>
        <v/>
      </c>
      <c r="L614" s="241">
        <v>2</v>
      </c>
      <c r="M614" s="185">
        <v>2</v>
      </c>
      <c r="N614" s="234">
        <v>0</v>
      </c>
      <c r="O614" s="234">
        <v>0</v>
      </c>
      <c r="P614" s="234">
        <v>1</v>
      </c>
      <c r="Q614" s="234">
        <v>0</v>
      </c>
      <c r="R614" s="234">
        <v>2</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T614" s="288"/>
    </row>
    <row r="615" spans="1:72" s="226" customFormat="1" ht="35.15" customHeight="1">
      <c r="A615" s="140" t="s">
        <v>663</v>
      </c>
      <c r="B615" s="57"/>
      <c r="C615" s="339" t="s">
        <v>664</v>
      </c>
      <c r="D615" s="340"/>
      <c r="E615" s="340"/>
      <c r="F615" s="340"/>
      <c r="G615" s="340"/>
      <c r="H615" s="341"/>
      <c r="I615" s="355" t="s">
        <v>665</v>
      </c>
      <c r="J615" s="242">
        <v>2744</v>
      </c>
      <c r="K615" s="243" t="str">
        <f>IF(OR(COUNTIF(L615:BR615,"未確認")&gt;0,COUNTIF(L615:BR615,"*")&gt;0),"※","")</f>
        <v/>
      </c>
      <c r="L615" s="299"/>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T615" s="288"/>
    </row>
    <row r="616" spans="1:72" s="226" customFormat="1" ht="35.15" customHeight="1">
      <c r="A616" s="140" t="s">
        <v>666</v>
      </c>
      <c r="B616" s="57"/>
      <c r="C616" s="165"/>
      <c r="D616" s="166"/>
      <c r="E616" s="302" t="s">
        <v>667</v>
      </c>
      <c r="F616" s="303"/>
      <c r="G616" s="303"/>
      <c r="H616" s="304"/>
      <c r="I616" s="357"/>
      <c r="J616" s="242">
        <v>328</v>
      </c>
      <c r="K616" s="243" t="str">
        <f>IF(OR(COUNTIF(L616:BR616,"未確認")&gt;0,COUNTIF(L616:BR616,"*")&gt;0),"※","")</f>
        <v/>
      </c>
      <c r="L616" s="299"/>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T616" s="288"/>
    </row>
    <row r="617" spans="1:72" s="226" customFormat="1" ht="35.15" customHeight="1">
      <c r="A617" s="140" t="s">
        <v>668</v>
      </c>
      <c r="B617" s="57"/>
      <c r="C617" s="339" t="s">
        <v>669</v>
      </c>
      <c r="D617" s="340"/>
      <c r="E617" s="340"/>
      <c r="F617" s="340"/>
      <c r="G617" s="340"/>
      <c r="H617" s="341"/>
      <c r="I617" s="347" t="s">
        <v>670</v>
      </c>
      <c r="J617" s="242">
        <v>4999</v>
      </c>
      <c r="K617" s="243" t="str">
        <f>IF(OR(COUNTIF(L617:BR617,"未確認")&gt;0,COUNTIF(L617:BR617,"*")&gt;0),"※","")</f>
        <v/>
      </c>
      <c r="L617" s="299"/>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T617" s="288"/>
    </row>
    <row r="618" spans="1:72" s="226" customFormat="1" ht="35.15" customHeight="1">
      <c r="A618" s="140" t="s">
        <v>671</v>
      </c>
      <c r="B618" s="57"/>
      <c r="C618" s="165"/>
      <c r="D618" s="166"/>
      <c r="E618" s="302" t="s">
        <v>667</v>
      </c>
      <c r="F618" s="303"/>
      <c r="G618" s="303"/>
      <c r="H618" s="304"/>
      <c r="I618" s="351"/>
      <c r="J618" s="242">
        <v>993</v>
      </c>
      <c r="K618" s="243" t="str">
        <f>IF(OR(COUNTIF(L618:BR618,"未確認")&gt;0,COUNTIF(L618:BR618,"*")&gt;0),"※","")</f>
        <v/>
      </c>
      <c r="L618" s="299"/>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T618" s="288"/>
    </row>
    <row r="619" spans="1:72" s="226" customFormat="1" ht="42" customHeight="1">
      <c r="A619" s="140" t="s">
        <v>672</v>
      </c>
      <c r="B619" s="57"/>
      <c r="C619" s="302" t="s">
        <v>673</v>
      </c>
      <c r="D619" s="303"/>
      <c r="E619" s="303"/>
      <c r="F619" s="303"/>
      <c r="G619" s="303"/>
      <c r="H619" s="304"/>
      <c r="I619" s="78" t="s">
        <v>674</v>
      </c>
      <c r="J619" s="242">
        <v>7386</v>
      </c>
      <c r="K619" s="243" t="str">
        <f>IF(OR(COUNTIF(L619:BR619,"未確認")&gt;0,COUNTIF(L619:BR619,"*")&gt;0),"※","")</f>
        <v/>
      </c>
      <c r="L619" s="299"/>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T619" s="288"/>
    </row>
    <row r="620" spans="1:72" s="226" customFormat="1" ht="56.15" customHeight="1">
      <c r="A620" s="141" t="s">
        <v>675</v>
      </c>
      <c r="B620" s="57"/>
      <c r="C620" s="308" t="s">
        <v>676</v>
      </c>
      <c r="D620" s="309"/>
      <c r="E620" s="309"/>
      <c r="F620" s="309"/>
      <c r="G620" s="309"/>
      <c r="H620" s="310"/>
      <c r="I620" s="78" t="s">
        <v>677</v>
      </c>
      <c r="J620" s="242">
        <f>IF(SUM(L620:BR620)=0,IF(COUNTIF(L620:BR620,"未確認")&gt;0,"未確認",IF(COUNTIF(L620:BR620,"~*")&gt;0,"*",SUM(L620:BR620))),SUM(L620:BR620))</f>
        <v>49</v>
      </c>
      <c r="K620" s="243" t="str">
        <f>IF(OR(COUNTIF(L620:BR620,"未確認")&gt;0,COUNTIF(L620:BR620,"*")&gt;0),"※","")</f>
        <v/>
      </c>
      <c r="L620" s="241">
        <v>0</v>
      </c>
      <c r="M620" s="185">
        <v>3</v>
      </c>
      <c r="N620" s="234">
        <v>43</v>
      </c>
      <c r="O620" s="234">
        <v>3</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T620" s="288"/>
    </row>
    <row r="621" spans="1:72" s="226" customFormat="1" ht="56.15" customHeight="1">
      <c r="A621" s="141" t="s">
        <v>678</v>
      </c>
      <c r="B621" s="57"/>
      <c r="C621" s="308" t="s">
        <v>679</v>
      </c>
      <c r="D621" s="309"/>
      <c r="E621" s="309"/>
      <c r="F621" s="309"/>
      <c r="G621" s="309"/>
      <c r="H621" s="310"/>
      <c r="I621" s="78" t="s">
        <v>680</v>
      </c>
      <c r="J621" s="242">
        <f>IF(SUM(L621:BR621)=0,IF(COUNTIF(L621:BR621,"未確認")&gt;0,"未確認",IF(COUNTIF(L621:BR621,"~*")&gt;0,"*",SUM(L621:BR621))),SUM(L621:BR621))</f>
        <v>0</v>
      </c>
      <c r="K621" s="243" t="str">
        <f>IF(OR(COUNTIF(L621:BR621,"未確認")&gt;0,COUNTIF(L621:BR621,"*")&gt;0),"※","")</f>
        <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T621" s="288"/>
    </row>
    <row r="622" spans="1:72" s="133" customFormat="1" ht="56.15" customHeight="1">
      <c r="A622" s="141" t="s">
        <v>681</v>
      </c>
      <c r="B622" s="57"/>
      <c r="C622" s="308" t="s">
        <v>682</v>
      </c>
      <c r="D622" s="309"/>
      <c r="E622" s="309"/>
      <c r="F622" s="309"/>
      <c r="G622" s="309"/>
      <c r="H622" s="310"/>
      <c r="I622" s="78" t="s">
        <v>683</v>
      </c>
      <c r="J622" s="242">
        <f>IF(SUM(L622:BR622)=0,IF(COUNTIF(L622:BR622,"未確認")&gt;0,"未確認",IF(COUNTIF(L622:BR622,"~*")&gt;0,"*",SUM(L622:BR622))),SUM(L622:BR622))</f>
        <v>19</v>
      </c>
      <c r="K622" s="243" t="str">
        <f>IF(OR(COUNTIF(L622:BR622,"未確認")&gt;0,COUNTIF(L622:BR622,"*")&gt;0),"※","")</f>
        <v/>
      </c>
      <c r="L622" s="241">
        <v>0</v>
      </c>
      <c r="M622" s="185">
        <v>3</v>
      </c>
      <c r="N622" s="234">
        <v>11</v>
      </c>
      <c r="O622" s="234">
        <v>3</v>
      </c>
      <c r="P622" s="234">
        <v>1</v>
      </c>
      <c r="Q622" s="234">
        <v>0</v>
      </c>
      <c r="R622" s="234">
        <v>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T622" s="136"/>
    </row>
    <row r="623" spans="1:72" s="133" customFormat="1" ht="56.15" customHeight="1">
      <c r="A623" s="141" t="s">
        <v>684</v>
      </c>
      <c r="B623" s="57"/>
      <c r="C623" s="308" t="s">
        <v>685</v>
      </c>
      <c r="D623" s="309"/>
      <c r="E623" s="309"/>
      <c r="F623" s="309"/>
      <c r="G623" s="309"/>
      <c r="H623" s="310"/>
      <c r="I623" s="78" t="s">
        <v>686</v>
      </c>
      <c r="J623" s="242">
        <f>IF(SUM(L623:BR623)=0,IF(COUNTIF(L623:BR623,"未確認")&gt;0,"未確認",IF(COUNTIF(L623:BR623,"~*")&gt;0,"*",SUM(L623:BR623))),SUM(L623:BR623))</f>
        <v>19</v>
      </c>
      <c r="K623" s="243" t="str">
        <f>IF(OR(COUNTIF(L623:BR623,"未確認")&gt;0,COUNTIF(L623:BR623,"*")&gt;0),"※","")</f>
        <v/>
      </c>
      <c r="L623" s="241">
        <v>0</v>
      </c>
      <c r="M623" s="185">
        <v>0</v>
      </c>
      <c r="N623" s="234">
        <v>8</v>
      </c>
      <c r="O623" s="234">
        <v>1</v>
      </c>
      <c r="P623" s="234">
        <v>1</v>
      </c>
      <c r="Q623" s="234">
        <v>8</v>
      </c>
      <c r="R623" s="234">
        <v>1</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T623" s="136"/>
    </row>
    <row r="624" spans="1:72" s="133" customFormat="1" ht="42" customHeight="1">
      <c r="A624" s="141" t="s">
        <v>687</v>
      </c>
      <c r="B624" s="57"/>
      <c r="C624" s="308" t="s">
        <v>688</v>
      </c>
      <c r="D624" s="309"/>
      <c r="E624" s="309"/>
      <c r="F624" s="309"/>
      <c r="G624" s="309"/>
      <c r="H624" s="310"/>
      <c r="I624" s="124" t="s">
        <v>689</v>
      </c>
      <c r="J624" s="242">
        <f>IF(SUM(L624:BR624)=0,IF(COUNTIF(L624:BR624,"未確認")&gt;0,"未確認",IF(COUNTIF(L624:BR624,"~*")&gt;0,"*",SUM(L624:BR624))),SUM(L624:BR624))</f>
        <v>3</v>
      </c>
      <c r="K624" s="243" t="str">
        <f>IF(OR(COUNTIF(L624:BR624,"未確認")&gt;0,COUNTIF(L624:BR624,"*")&gt;0),"※","")</f>
        <v/>
      </c>
      <c r="L624" s="241">
        <v>0</v>
      </c>
      <c r="M624" s="185">
        <v>0</v>
      </c>
      <c r="N624" s="234">
        <v>3</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T624" s="136"/>
    </row>
    <row r="625" spans="1:73" s="133" customFormat="1" ht="56.15" customHeight="1">
      <c r="A625" s="141" t="s">
        <v>690</v>
      </c>
      <c r="B625" s="57"/>
      <c r="C625" s="308" t="s">
        <v>691</v>
      </c>
      <c r="D625" s="309"/>
      <c r="E625" s="309"/>
      <c r="F625" s="309"/>
      <c r="G625" s="309"/>
      <c r="H625" s="310"/>
      <c r="I625" s="78" t="s">
        <v>692</v>
      </c>
      <c r="J625" s="242">
        <f>IF(SUM(L625:BR625)=0,IF(COUNTIF(L625:BR625,"未確認")&gt;0,"未確認",IF(COUNTIF(L625:BR625,"~*")&gt;0,"*",SUM(L625:BR625))),SUM(L625:BR625))</f>
        <v>0</v>
      </c>
      <c r="K625" s="243" t="str">
        <f>IF(OR(COUNTIF(L625:BR625,"未確認")&gt;0,COUNTIF(L625:BR625,"*")&gt;0),"※","")</f>
        <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T625" s="136"/>
    </row>
    <row r="626" spans="1:73" s="133" customFormat="1" ht="56.15" customHeight="1">
      <c r="A626" s="141" t="s">
        <v>690</v>
      </c>
      <c r="B626" s="57"/>
      <c r="C626" s="302" t="s">
        <v>693</v>
      </c>
      <c r="D626" s="303"/>
      <c r="E626" s="303"/>
      <c r="F626" s="303"/>
      <c r="G626" s="303"/>
      <c r="H626" s="304"/>
      <c r="I626" s="347" t="s">
        <v>694</v>
      </c>
      <c r="J626" s="242">
        <f>IF(SUM(L626:BR626)=0,IF(COUNTIF(L626:BR626,"未確認")&gt;0,"未確認",IF(COUNTIF(L626:BR626,"~*")&gt;0,"*",SUM(L626:BR626))),SUM(L626:BR626))</f>
        <v>1120</v>
      </c>
      <c r="K626" s="243" t="str">
        <f>IF(OR(COUNTIF(L626:BR626,"未確認")&gt;0,COUNTIF(L626:BR626,"*")&gt;0),"※","")</f>
        <v/>
      </c>
      <c r="L626" s="241">
        <v>247</v>
      </c>
      <c r="M626" s="185">
        <v>240</v>
      </c>
      <c r="N626" s="234">
        <v>4</v>
      </c>
      <c r="O626" s="234">
        <v>0</v>
      </c>
      <c r="P626" s="234">
        <v>227</v>
      </c>
      <c r="Q626" s="234">
        <v>284</v>
      </c>
      <c r="R626" s="234">
        <v>118</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T626" s="136"/>
    </row>
    <row r="627" spans="1:73" s="133" customFormat="1" ht="56.15" customHeight="1">
      <c r="A627" s="141" t="s">
        <v>690</v>
      </c>
      <c r="B627" s="57"/>
      <c r="C627" s="302" t="s">
        <v>695</v>
      </c>
      <c r="D627" s="303"/>
      <c r="E627" s="303"/>
      <c r="F627" s="303"/>
      <c r="G627" s="303"/>
      <c r="H627" s="304"/>
      <c r="I627" s="348"/>
      <c r="J627" s="242">
        <f>IF(SUM(L627:BR627)=0,IF(COUNTIF(L627:BR627,"未確認")&gt;0,"未確認",IF(COUNTIF(L627:BR627,"~*")&gt;0,"*",SUM(L627:BR627))),SUM(L627:BR627))</f>
        <v>1058</v>
      </c>
      <c r="K627" s="243" t="str">
        <f>IF(OR(COUNTIF(L627:BR627,"未確認")&gt;0,COUNTIF(L627:BR627,"*")&gt;0),"※","")</f>
        <v/>
      </c>
      <c r="L627" s="241">
        <v>244</v>
      </c>
      <c r="M627" s="185">
        <v>233</v>
      </c>
      <c r="N627" s="234">
        <v>4</v>
      </c>
      <c r="O627" s="234">
        <v>3</v>
      </c>
      <c r="P627" s="234">
        <v>197</v>
      </c>
      <c r="Q627" s="234">
        <v>281</v>
      </c>
      <c r="R627" s="234">
        <v>96</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T627" s="136"/>
    </row>
    <row r="628" spans="1:73" s="133" customFormat="1" ht="56.15" customHeight="1">
      <c r="A628" s="141" t="s">
        <v>690</v>
      </c>
      <c r="B628" s="57"/>
      <c r="C628" s="302" t="s">
        <v>696</v>
      </c>
      <c r="D628" s="303"/>
      <c r="E628" s="303"/>
      <c r="F628" s="303"/>
      <c r="G628" s="303"/>
      <c r="H628" s="304"/>
      <c r="I628" s="349"/>
      <c r="J628" s="242">
        <f>IF(SUM(L628:BR628)=0,IF(COUNTIF(L628:BR628,"未確認")&gt;0,"未確認",IF(COUNTIF(L628:BR628,"~*")&gt;0,"*",SUM(L628:BR628))),SUM(L628:BR628))</f>
        <v>0</v>
      </c>
      <c r="K628" s="243" t="str">
        <f>IF(OR(COUNTIF(L628:BR628,"未確認")&gt;0,COUNTIF(L628:BR628,"*")&gt;0),"※","")</f>
        <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T628" s="136"/>
    </row>
    <row r="629" spans="1:73" s="133" customFormat="1" ht="56.15" customHeight="1">
      <c r="A629" s="141" t="s">
        <v>690</v>
      </c>
      <c r="B629" s="57"/>
      <c r="C629" s="302" t="s">
        <v>697</v>
      </c>
      <c r="D629" s="303"/>
      <c r="E629" s="303"/>
      <c r="F629" s="303"/>
      <c r="G629" s="303"/>
      <c r="H629" s="304"/>
      <c r="I629" s="82" t="s">
        <v>698</v>
      </c>
      <c r="J629" s="242">
        <f>IF(SUM(L629:BR629)=0,IF(COUNTIF(L629:BR629,"未確認")&gt;0,"未確認",IF(COUNTIF(L629:BR629,"~*")&gt;0,"*",SUM(L629:BR629))),SUM(L629:BR629))</f>
        <v>990</v>
      </c>
      <c r="K629" s="243" t="str">
        <f>IF(OR(COUNTIF(L629:BR629,"未確認")&gt;0,COUNTIF(L629:BR629,"*")&gt;0),"※","")</f>
        <v/>
      </c>
      <c r="L629" s="241">
        <v>0</v>
      </c>
      <c r="M629" s="185">
        <v>0</v>
      </c>
      <c r="N629" s="234">
        <v>685</v>
      </c>
      <c r="O629" s="234">
        <v>305</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T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699</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78</v>
      </c>
      <c r="K635" s="250"/>
      <c r="L635" s="262" t="str">
        <f>IF(ISBLANK(L$388),"",L$388)</f>
        <v>E5</v>
      </c>
      <c r="M635" s="263" t="str">
        <f>IF(ISBLANK(M$388),"",M$388)</f>
        <v>E6</v>
      </c>
      <c r="N635" s="262" t="str">
        <f>IF(ISBLANK(N$388),"",N$388)</f>
        <v>ICU</v>
      </c>
      <c r="O635" s="262" t="str">
        <f>IF(ISBLANK(O$388),"",O$388)</f>
        <v>SCU</v>
      </c>
      <c r="P635" s="262" t="str">
        <f>IF(ISBLANK(P$388),"",P$388)</f>
        <v>W3A</v>
      </c>
      <c r="Q635" s="262" t="str">
        <f>IF(ISBLANK(Q$388),"",Q$388)</f>
        <v>W3B</v>
      </c>
      <c r="R635" s="262" t="str">
        <f>IF(ISBLANK(R$388),"",R$388)</f>
        <v>W5</v>
      </c>
      <c r="S635" s="262" t="str">
        <f>IF(ISBLANK(S$388),"",S$388)</f>
        <v/>
      </c>
      <c r="T635" s="262" t="str">
        <f>IF(ISBLANK(T$388),"",T$388)</f>
        <v/>
      </c>
      <c r="U635" s="262" t="str">
        <f>IF(ISBLANK(U$388),"",U$388)</f>
        <v/>
      </c>
      <c r="V635" s="262" t="str">
        <f>IF(ISBLANK(V$388),"",V$388)</f>
        <v/>
      </c>
      <c r="W635" s="262" t="str">
        <f>IF(ISBLANK(W$388),"",W$388)</f>
        <v/>
      </c>
      <c r="X635" s="262" t="str">
        <f>IF(ISBLANK(X$388),"",X$388)</f>
        <v/>
      </c>
      <c r="Y635" s="262" t="str">
        <f>IF(ISBLANK(Y$388),"",Y$388)</f>
        <v/>
      </c>
      <c r="Z635" s="262" t="str">
        <f>IF(ISBLANK(Z$388),"",Z$388)</f>
        <v/>
      </c>
      <c r="AA635" s="262" t="str">
        <f>IF(ISBLANK(AA$388),"",AA$388)</f>
        <v/>
      </c>
      <c r="AB635" s="262" t="str">
        <f>IF(ISBLANK(AB$388),"",AB$388)</f>
        <v/>
      </c>
      <c r="AC635" s="262" t="str">
        <f>IF(ISBLANK(AC$388),"",AC$388)</f>
        <v/>
      </c>
      <c r="AD635" s="262" t="str">
        <f>IF(ISBLANK(AD$388),"",AD$388)</f>
        <v/>
      </c>
      <c r="AE635" s="262" t="str">
        <f>IF(ISBLANK(AE$388),"",AE$388)</f>
        <v/>
      </c>
      <c r="AF635" s="262" t="str">
        <f>IF(ISBLANK(AF$388),"",AF$388)</f>
        <v/>
      </c>
      <c r="AG635" s="262" t="str">
        <f>IF(ISBLANK(AG$388),"",AG$388)</f>
        <v/>
      </c>
      <c r="AH635" s="262" t="str">
        <f>IF(ISBLANK(AH$388),"",AH$388)</f>
        <v/>
      </c>
      <c r="AI635" s="262" t="str">
        <f>IF(ISBLANK(AI$388),"",AI$388)</f>
        <v/>
      </c>
      <c r="AJ635" s="262" t="str">
        <f>IF(ISBLANK(AJ$388),"",AJ$388)</f>
        <v/>
      </c>
      <c r="AK635" s="262" t="str">
        <f>IF(ISBLANK(AK$388),"",AK$388)</f>
        <v/>
      </c>
      <c r="AL635" s="262" t="str">
        <f>IF(ISBLANK(AL$388),"",AL$388)</f>
        <v/>
      </c>
      <c r="AM635" s="262" t="str">
        <f>IF(ISBLANK(AM$388),"",AM$388)</f>
        <v/>
      </c>
      <c r="AN635" s="262" t="str">
        <f>IF(ISBLANK(AN$388),"",AN$388)</f>
        <v/>
      </c>
      <c r="AO635" s="262" t="str">
        <f>IF(ISBLANK(AO$388),"",AO$388)</f>
        <v/>
      </c>
      <c r="AP635" s="262" t="str">
        <f>IF(ISBLANK(AP$388),"",AP$388)</f>
        <v/>
      </c>
      <c r="AQ635" s="262" t="str">
        <f>IF(ISBLANK(AQ$388),"",AQ$388)</f>
        <v/>
      </c>
      <c r="AR635" s="262" t="str">
        <f>IF(ISBLANK(AR$388),"",AR$388)</f>
        <v/>
      </c>
      <c r="AS635" s="262" t="str">
        <f>IF(ISBLANK(AS$388),"",AS$388)</f>
        <v/>
      </c>
      <c r="AT635" s="262" t="str">
        <f>IF(ISBLANK(AT$388),"",AT$388)</f>
        <v/>
      </c>
      <c r="AU635" s="262" t="str">
        <f>IF(ISBLANK(AU$388),"",AU$388)</f>
        <v/>
      </c>
      <c r="AV635" s="262" t="str">
        <f>IF(ISBLANK(AV$388),"",AV$388)</f>
        <v/>
      </c>
      <c r="AW635" s="262" t="str">
        <f>IF(ISBLANK(AW$388),"",AW$388)</f>
        <v/>
      </c>
      <c r="AX635" s="262" t="str">
        <f>IF(ISBLANK(AX$388),"",AX$388)</f>
        <v/>
      </c>
      <c r="AY635" s="262" t="str">
        <f>IF(ISBLANK(AY$388),"",AY$388)</f>
        <v/>
      </c>
      <c r="AZ635" s="262" t="str">
        <f>IF(ISBLANK(AZ$388),"",AZ$388)</f>
        <v/>
      </c>
      <c r="BA635" s="262" t="str">
        <f>IF(ISBLANK(BA$388),"",BA$388)</f>
        <v/>
      </c>
      <c r="BB635" s="262" t="str">
        <f>IF(ISBLANK(BB$388),"",BB$388)</f>
        <v/>
      </c>
      <c r="BC635" s="262" t="str">
        <f>IF(ISBLANK(BC$388),"",BC$388)</f>
        <v/>
      </c>
      <c r="BD635" s="262" t="str">
        <f>IF(ISBLANK(BD$388),"",BD$388)</f>
        <v/>
      </c>
      <c r="BE635" s="262" t="str">
        <f>IF(ISBLANK(BE$388),"",BE$388)</f>
        <v/>
      </c>
      <c r="BF635" s="262" t="str">
        <f>IF(ISBLANK(BF$388),"",BF$388)</f>
        <v/>
      </c>
      <c r="BG635" s="262" t="str">
        <f>IF(ISBLANK(BG$388),"",BG$388)</f>
        <v/>
      </c>
      <c r="BH635" s="262" t="str">
        <f>IF(ISBLANK(BH$388),"",BH$388)</f>
        <v/>
      </c>
      <c r="BI635" s="262" t="str">
        <f>IF(ISBLANK(BI$388),"",BI$388)</f>
        <v/>
      </c>
      <c r="BJ635" s="262" t="str">
        <f>IF(ISBLANK(BJ$388),"",BJ$388)</f>
        <v/>
      </c>
      <c r="BK635" s="262" t="str">
        <f>IF(ISBLANK(BK$388),"",BK$388)</f>
        <v/>
      </c>
      <c r="BL635" s="262" t="str">
        <f>IF(ISBLANK(BL$388),"",BL$388)</f>
        <v/>
      </c>
      <c r="BM635" s="262" t="str">
        <f>IF(ISBLANK(BM$388),"",BM$388)</f>
        <v/>
      </c>
      <c r="BN635" s="262" t="str">
        <f>IF(ISBLANK(BN$388),"",BN$388)</f>
        <v/>
      </c>
      <c r="BO635" s="262" t="str">
        <f>IF(ISBLANK(BO$388),"",BO$388)</f>
        <v/>
      </c>
      <c r="BP635" s="262" t="str">
        <f>IF(ISBLANK(BP$388),"",BP$388)</f>
        <v/>
      </c>
      <c r="BQ635" s="262" t="str">
        <f>IF(ISBLANK(BQ$388),"",BQ$388)</f>
        <v/>
      </c>
      <c r="BR635" s="262" t="str">
        <f>IF(ISBLANK(BR$388),"",BR$388)</f>
        <v/>
      </c>
      <c r="BT635" s="285"/>
      <c r="BU635" s="211"/>
    </row>
    <row r="636" spans="1:73" ht="20.25" customHeight="1">
      <c r="C636" s="25"/>
      <c r="I636" s="47" t="s">
        <v>79</v>
      </c>
      <c r="J636" s="48"/>
      <c r="K636" s="251"/>
      <c r="L636" s="272" t="str">
        <f>IF(ISBLANK(L$389),"",L$389)</f>
        <v>-</v>
      </c>
      <c r="M636" s="263" t="str">
        <f>IF(ISBLANK(M$389),"",M$389)</f>
        <v>-</v>
      </c>
      <c r="N636" s="272" t="str">
        <f>IF(ISBLANK(N$389),"",N$389)</f>
        <v>-</v>
      </c>
      <c r="O636" s="272" t="str">
        <f>IF(ISBLANK(O$389),"",O$389)</f>
        <v>-</v>
      </c>
      <c r="P636" s="272" t="str">
        <f>IF(ISBLANK(P$389),"",P$389)</f>
        <v>-</v>
      </c>
      <c r="Q636" s="272" t="str">
        <f>IF(ISBLANK(Q$389),"",Q$389)</f>
        <v>-</v>
      </c>
      <c r="R636" s="272" t="str">
        <f>IF(ISBLANK(R$389),"",R$389)</f>
        <v>-</v>
      </c>
      <c r="S636" s="272" t="str">
        <f>IF(ISBLANK(S$389),"",S$389)</f>
        <v/>
      </c>
      <c r="T636" s="272" t="str">
        <f>IF(ISBLANK(T$389),"",T$389)</f>
        <v/>
      </c>
      <c r="U636" s="272" t="str">
        <f>IF(ISBLANK(U$389),"",U$389)</f>
        <v/>
      </c>
      <c r="V636" s="272" t="str">
        <f>IF(ISBLANK(V$389),"",V$389)</f>
        <v/>
      </c>
      <c r="W636" s="272" t="str">
        <f>IF(ISBLANK(W$389),"",W$389)</f>
        <v/>
      </c>
      <c r="X636" s="272" t="str">
        <f>IF(ISBLANK(X$389),"",X$389)</f>
        <v/>
      </c>
      <c r="Y636" s="272" t="str">
        <f>IF(ISBLANK(Y$389),"",Y$389)</f>
        <v/>
      </c>
      <c r="Z636" s="272" t="str">
        <f>IF(ISBLANK(Z$389),"",Z$389)</f>
        <v/>
      </c>
      <c r="AA636" s="272" t="str">
        <f>IF(ISBLANK(AA$389),"",AA$389)</f>
        <v/>
      </c>
      <c r="AB636" s="272" t="str">
        <f>IF(ISBLANK(AB$389),"",AB$389)</f>
        <v/>
      </c>
      <c r="AC636" s="272" t="str">
        <f>IF(ISBLANK(AC$389),"",AC$389)</f>
        <v/>
      </c>
      <c r="AD636" s="272" t="str">
        <f>IF(ISBLANK(AD$389),"",AD$389)</f>
        <v/>
      </c>
      <c r="AE636" s="272" t="str">
        <f>IF(ISBLANK(AE$389),"",AE$389)</f>
        <v/>
      </c>
      <c r="AF636" s="272" t="str">
        <f>IF(ISBLANK(AF$389),"",AF$389)</f>
        <v/>
      </c>
      <c r="AG636" s="272" t="str">
        <f>IF(ISBLANK(AG$389),"",AG$389)</f>
        <v/>
      </c>
      <c r="AH636" s="272" t="str">
        <f>IF(ISBLANK(AH$389),"",AH$389)</f>
        <v/>
      </c>
      <c r="AI636" s="272" t="str">
        <f>IF(ISBLANK(AI$389),"",AI$389)</f>
        <v/>
      </c>
      <c r="AJ636" s="272" t="str">
        <f>IF(ISBLANK(AJ$389),"",AJ$389)</f>
        <v/>
      </c>
      <c r="AK636" s="272" t="str">
        <f>IF(ISBLANK(AK$389),"",AK$389)</f>
        <v/>
      </c>
      <c r="AL636" s="272" t="str">
        <f>IF(ISBLANK(AL$389),"",AL$389)</f>
        <v/>
      </c>
      <c r="AM636" s="272" t="str">
        <f>IF(ISBLANK(AM$389),"",AM$389)</f>
        <v/>
      </c>
      <c r="AN636" s="272" t="str">
        <f>IF(ISBLANK(AN$389),"",AN$389)</f>
        <v/>
      </c>
      <c r="AO636" s="272" t="str">
        <f>IF(ISBLANK(AO$389),"",AO$389)</f>
        <v/>
      </c>
      <c r="AP636" s="272" t="str">
        <f>IF(ISBLANK(AP$389),"",AP$389)</f>
        <v/>
      </c>
      <c r="AQ636" s="272" t="str">
        <f>IF(ISBLANK(AQ$389),"",AQ$389)</f>
        <v/>
      </c>
      <c r="AR636" s="272" t="str">
        <f>IF(ISBLANK(AR$389),"",AR$389)</f>
        <v/>
      </c>
      <c r="AS636" s="272" t="str">
        <f>IF(ISBLANK(AS$389),"",AS$389)</f>
        <v/>
      </c>
      <c r="AT636" s="272" t="str">
        <f>IF(ISBLANK(AT$389),"",AT$389)</f>
        <v/>
      </c>
      <c r="AU636" s="272" t="str">
        <f>IF(ISBLANK(AU$389),"",AU$389)</f>
        <v/>
      </c>
      <c r="AV636" s="272" t="str">
        <f>IF(ISBLANK(AV$389),"",AV$389)</f>
        <v/>
      </c>
      <c r="AW636" s="272" t="str">
        <f>IF(ISBLANK(AW$389),"",AW$389)</f>
        <v/>
      </c>
      <c r="AX636" s="272" t="str">
        <f>IF(ISBLANK(AX$389),"",AX$389)</f>
        <v/>
      </c>
      <c r="AY636" s="272" t="str">
        <f>IF(ISBLANK(AY$389),"",AY$389)</f>
        <v/>
      </c>
      <c r="AZ636" s="272" t="str">
        <f>IF(ISBLANK(AZ$389),"",AZ$389)</f>
        <v/>
      </c>
      <c r="BA636" s="272" t="str">
        <f>IF(ISBLANK(BA$389),"",BA$389)</f>
        <v/>
      </c>
      <c r="BB636" s="272" t="str">
        <f>IF(ISBLANK(BB$389),"",BB$389)</f>
        <v/>
      </c>
      <c r="BC636" s="272" t="str">
        <f>IF(ISBLANK(BC$389),"",BC$389)</f>
        <v/>
      </c>
      <c r="BD636" s="272" t="str">
        <f>IF(ISBLANK(BD$389),"",BD$389)</f>
        <v/>
      </c>
      <c r="BE636" s="272" t="str">
        <f>IF(ISBLANK(BE$389),"",BE$389)</f>
        <v/>
      </c>
      <c r="BF636" s="272" t="str">
        <f>IF(ISBLANK(BF$389),"",BF$389)</f>
        <v/>
      </c>
      <c r="BG636" s="272" t="str">
        <f>IF(ISBLANK(BG$389),"",BG$389)</f>
        <v/>
      </c>
      <c r="BH636" s="272" t="str">
        <f>IF(ISBLANK(BH$389),"",BH$389)</f>
        <v/>
      </c>
      <c r="BI636" s="272" t="str">
        <f>IF(ISBLANK(BI$389),"",BI$389)</f>
        <v/>
      </c>
      <c r="BJ636" s="272" t="str">
        <f>IF(ISBLANK(BJ$389),"",BJ$389)</f>
        <v/>
      </c>
      <c r="BK636" s="272" t="str">
        <f>IF(ISBLANK(BK$389),"",BK$389)</f>
        <v/>
      </c>
      <c r="BL636" s="272" t="str">
        <f>IF(ISBLANK(BL$389),"",BL$389)</f>
        <v/>
      </c>
      <c r="BM636" s="272" t="str">
        <f>IF(ISBLANK(BM$389),"",BM$389)</f>
        <v/>
      </c>
      <c r="BN636" s="272" t="str">
        <f>IF(ISBLANK(BN$389),"",BN$389)</f>
        <v/>
      </c>
      <c r="BO636" s="272" t="str">
        <f>IF(ISBLANK(BO$389),"",BO$389)</f>
        <v/>
      </c>
      <c r="BP636" s="272" t="str">
        <f>IF(ISBLANK(BP$389),"",BP$389)</f>
        <v/>
      </c>
      <c r="BQ636" s="272" t="str">
        <f>IF(ISBLANK(BQ$389),"",BQ$389)</f>
        <v/>
      </c>
      <c r="BR636" s="272" t="str">
        <f>IF(ISBLANK(BR$389),"",BR$389)</f>
        <v/>
      </c>
      <c r="BT636" s="285"/>
      <c r="BU636" s="211"/>
    </row>
    <row r="637" spans="1:73" s="226" customFormat="1" ht="71.25" customHeight="1">
      <c r="A637" s="141" t="s">
        <v>700</v>
      </c>
      <c r="B637" s="76"/>
      <c r="C637" s="302" t="s">
        <v>701</v>
      </c>
      <c r="D637" s="303"/>
      <c r="E637" s="303"/>
      <c r="F637" s="303"/>
      <c r="G637" s="303"/>
      <c r="H637" s="304"/>
      <c r="I637" s="355" t="s">
        <v>702</v>
      </c>
      <c r="J637" s="242">
        <f>IF(SUM(L637:BR637)=0,IF(COUNTIF(L637:BR637,"未確認")&gt;0,"未確認",IF(COUNTIF(L637:BR637,"~*")&gt;0,"*",SUM(L637:BR637))),SUM(L637:BR637))</f>
        <v>4643</v>
      </c>
      <c r="K637" s="243" t="str">
        <f>IF(OR(COUNTIF(L637:BR637,"未確認")&gt;0,COUNTIF(L637:BR637,"*")&gt;0),"※","")</f>
        <v/>
      </c>
      <c r="L637" s="241">
        <v>1017</v>
      </c>
      <c r="M637" s="185">
        <v>943</v>
      </c>
      <c r="N637" s="234">
        <v>50</v>
      </c>
      <c r="O637" s="234">
        <v>147</v>
      </c>
      <c r="P637" s="234">
        <v>829</v>
      </c>
      <c r="Q637" s="234">
        <v>1254</v>
      </c>
      <c r="R637" s="234">
        <v>403</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T637" s="288"/>
    </row>
    <row r="638" spans="1:73" s="226" customFormat="1" ht="71.25" customHeight="1">
      <c r="A638" s="141" t="s">
        <v>703</v>
      </c>
      <c r="B638" s="76"/>
      <c r="C638" s="302" t="s">
        <v>704</v>
      </c>
      <c r="D638" s="303"/>
      <c r="E638" s="303"/>
      <c r="F638" s="303"/>
      <c r="G638" s="303"/>
      <c r="H638" s="304"/>
      <c r="I638" s="358"/>
      <c r="J638" s="242">
        <f>IF(SUM(L638:BR638)=0,IF(COUNTIF(L638:BR638,"未確認")&gt;0,"未確認",IF(COUNTIF(L638:BR638,"~*")&gt;0,"*",SUM(L638:BR638))),SUM(L638:BR638))</f>
        <v>0</v>
      </c>
      <c r="K638" s="243" t="str">
        <f>IF(OR(COUNTIF(L638:BR638,"未確認")&gt;0,COUNTIF(L638:BR638,"*")&gt;0),"※","")</f>
        <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T638" s="288"/>
    </row>
    <row r="639" spans="1:73" s="226" customFormat="1" ht="71.25" customHeight="1">
      <c r="A639" s="141" t="s">
        <v>705</v>
      </c>
      <c r="B639" s="76"/>
      <c r="C639" s="302" t="s">
        <v>706</v>
      </c>
      <c r="D639" s="303"/>
      <c r="E639" s="303"/>
      <c r="F639" s="303"/>
      <c r="G639" s="303"/>
      <c r="H639" s="304"/>
      <c r="I639" s="358"/>
      <c r="J639" s="242">
        <f>IF(SUM(L639:BR639)=0,IF(COUNTIF(L639:BR639,"未確認")&gt;0,"未確認",IF(COUNTIF(L639:BR639,"~*")&gt;0,"*",SUM(L639:BR639))),SUM(L639:BR639))</f>
        <v>0</v>
      </c>
      <c r="K639" s="243" t="str">
        <f>IF(OR(COUNTIF(L639:BR639,"未確認")&gt;0,COUNTIF(L639:BR639,"*")&gt;0),"※","")</f>
        <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T639" s="288"/>
    </row>
    <row r="640" spans="1:73" s="226" customFormat="1" ht="71.25" customHeight="1">
      <c r="A640" s="141" t="s">
        <v>703</v>
      </c>
      <c r="B640" s="76"/>
      <c r="C640" s="302" t="s">
        <v>707</v>
      </c>
      <c r="D640" s="303"/>
      <c r="E640" s="303"/>
      <c r="F640" s="303"/>
      <c r="G640" s="303"/>
      <c r="H640" s="304"/>
      <c r="I640" s="359"/>
      <c r="J640" s="242">
        <f>IF(SUM(L640:BR640)=0,IF(COUNTIF(L640:BR640,"未確認")&gt;0,"未確認",IF(COUNTIF(L640:BR640,"~*")&gt;0,"*",SUM(L640:BR640))),SUM(L640:BR640))</f>
        <v>0</v>
      </c>
      <c r="K640" s="243" t="str">
        <f>IF(OR(COUNTIF(L640:BR640,"未確認")&gt;0,COUNTIF(L640:BR640,"*")&gt;0),"※","")</f>
        <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T640" s="288"/>
    </row>
    <row r="641" spans="1:73" s="226" customFormat="1" ht="70.400000000000006" customHeight="1">
      <c r="A641" s="141" t="s">
        <v>708</v>
      </c>
      <c r="B641" s="76"/>
      <c r="C641" s="302" t="s">
        <v>709</v>
      </c>
      <c r="D641" s="303"/>
      <c r="E641" s="303"/>
      <c r="F641" s="303"/>
      <c r="G641" s="303"/>
      <c r="H641" s="304"/>
      <c r="I641" s="347" t="s">
        <v>710</v>
      </c>
      <c r="J641" s="242">
        <f>IF(SUM(L641:BR641)=0,IF(COUNTIF(L641:BR641,"未確認")&gt;0,"未確認",IF(COUNTIF(L641:BR641,"~*")&gt;0,"*",SUM(L641:BR641))),SUM(L641:BR641))</f>
        <v>1</v>
      </c>
      <c r="K641" s="243" t="str">
        <f>IF(OR(COUNTIF(L641:BR641,"未確認")&gt;0,COUNTIF(L641:BR641,"*")&gt;0),"※","")</f>
        <v/>
      </c>
      <c r="L641" s="241">
        <v>1</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T641" s="288"/>
    </row>
    <row r="642" spans="1:73" s="226" customFormat="1" ht="70.400000000000006" customHeight="1">
      <c r="A642" s="141"/>
      <c r="B642" s="76"/>
      <c r="C642" s="302" t="s">
        <v>711</v>
      </c>
      <c r="D642" s="303"/>
      <c r="E642" s="303"/>
      <c r="F642" s="303"/>
      <c r="G642" s="303"/>
      <c r="H642" s="304"/>
      <c r="I642" s="349"/>
      <c r="J642" s="242">
        <f>IF(SUM(L642:BR642)=0,IF(COUNTIF(L642:BR642,"未確認")&gt;0,"未確認",IF(COUNTIF(L642:BR642,"~*")&gt;0,"*",SUM(L642:BR642))),SUM(L642:BR642))</f>
        <v>0</v>
      </c>
      <c r="K642" s="243" t="str">
        <f>IF(OR(COUNTIF(L642:BR642,"未確認")&gt;0,COUNTIF(L642:BR642,"*")&gt;0),"※","")</f>
        <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T642" s="288"/>
    </row>
    <row r="643" spans="1:73" s="226" customFormat="1" ht="104.65" customHeight="1">
      <c r="A643" s="141" t="s">
        <v>712</v>
      </c>
      <c r="B643" s="76"/>
      <c r="C643" s="302" t="s">
        <v>713</v>
      </c>
      <c r="D643" s="303"/>
      <c r="E643" s="303"/>
      <c r="F643" s="303"/>
      <c r="G643" s="303"/>
      <c r="H643" s="304"/>
      <c r="I643" s="82" t="s">
        <v>714</v>
      </c>
      <c r="J643" s="242">
        <f>IF(SUM(L643:BR643)=0,IF(COUNTIF(L643:BR643,"未確認")&gt;0,"未確認",IF(COUNTIF(L643:BR643,"~*")&gt;0,"*",SUM(L643:BR643))),SUM(L643:BR643))</f>
        <v>0</v>
      </c>
      <c r="K643" s="243" t="str">
        <f>IF(OR(COUNTIF(L643:BR643,"未確認")&gt;0,COUNTIF(L643:BR643,"*")&gt;0),"※","")</f>
        <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T643" s="288"/>
    </row>
    <row r="644" spans="1:73" s="226" customFormat="1" ht="100.4" customHeight="1">
      <c r="A644" s="141" t="s">
        <v>715</v>
      </c>
      <c r="B644" s="76"/>
      <c r="C644" s="302" t="s">
        <v>716</v>
      </c>
      <c r="D644" s="303"/>
      <c r="E644" s="303"/>
      <c r="F644" s="303"/>
      <c r="G644" s="303"/>
      <c r="H644" s="304"/>
      <c r="I644" s="82" t="s">
        <v>717</v>
      </c>
      <c r="J644" s="242">
        <f>IF(SUM(L644:BR644)=0,IF(COUNTIF(L644:BR644,"未確認")&gt;0,"未確認",IF(COUNTIF(L644:BR644,"~*")&gt;0,"*",SUM(L644:BR644))),SUM(L644:BR644))</f>
        <v>0</v>
      </c>
      <c r="K644" s="243" t="str">
        <f>IF(OR(COUNTIF(L644:BR644,"未確認")&gt;0,COUNTIF(L644:BR644,"*")&gt;0),"※","")</f>
        <v/>
      </c>
      <c r="L644" s="241">
        <v>0</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T644" s="288"/>
    </row>
    <row r="645" spans="1:73" s="226" customFormat="1" ht="84" customHeight="1">
      <c r="A645" s="141" t="s">
        <v>718</v>
      </c>
      <c r="B645" s="1"/>
      <c r="C645" s="302" t="s">
        <v>719</v>
      </c>
      <c r="D645" s="303"/>
      <c r="E645" s="303"/>
      <c r="F645" s="303"/>
      <c r="G645" s="303"/>
      <c r="H645" s="304"/>
      <c r="I645" s="82" t="s">
        <v>720</v>
      </c>
      <c r="J645" s="242">
        <f>IF(SUM(L645:BR645)=0,IF(COUNTIF(L645:BR645,"未確認")&gt;0,"未確認",IF(COUNTIF(L645:BR645,"~*")&gt;0,"*",SUM(L645:BR645))),SUM(L645:BR645))</f>
        <v>63</v>
      </c>
      <c r="K645" s="243" t="str">
        <f>IF(OR(COUNTIF(L645:BR645,"未確認")&gt;0,COUNTIF(L645:BR645,"*")&gt;0),"※","")</f>
        <v/>
      </c>
      <c r="L645" s="241">
        <v>36</v>
      </c>
      <c r="M645" s="185">
        <v>15</v>
      </c>
      <c r="N645" s="234">
        <v>0</v>
      </c>
      <c r="O645" s="234">
        <v>4</v>
      </c>
      <c r="P645" s="234">
        <v>2</v>
      </c>
      <c r="Q645" s="234">
        <v>1</v>
      </c>
      <c r="R645" s="234">
        <v>5</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T645" s="288"/>
    </row>
    <row r="646" spans="1:73" s="226" customFormat="1" ht="98.15" customHeight="1">
      <c r="A646" s="141" t="s">
        <v>721</v>
      </c>
      <c r="B646" s="1"/>
      <c r="C646" s="308" t="s">
        <v>722</v>
      </c>
      <c r="D646" s="309"/>
      <c r="E646" s="309"/>
      <c r="F646" s="309"/>
      <c r="G646" s="309"/>
      <c r="H646" s="310"/>
      <c r="I646" s="78" t="s">
        <v>723</v>
      </c>
      <c r="J646" s="242">
        <f>IF(SUM(L646:BR646)=0,IF(COUNTIF(L646:BR646,"未確認")&gt;0,"未確認",IF(COUNTIF(L646:BR646,"~*")&gt;0,"*",SUM(L646:BR646))),SUM(L646:BR646))</f>
        <v>3</v>
      </c>
      <c r="K646" s="243" t="str">
        <f>IF(OR(COUNTIF(L646:BR646,"未確認")&gt;0,COUNTIF(L646:BR646,"*")&gt;0),"※","")</f>
        <v/>
      </c>
      <c r="L646" s="241">
        <v>0</v>
      </c>
      <c r="M646" s="185">
        <v>0</v>
      </c>
      <c r="N646" s="234">
        <v>0</v>
      </c>
      <c r="O646" s="234">
        <v>0</v>
      </c>
      <c r="P646" s="234">
        <v>1</v>
      </c>
      <c r="Q646" s="234">
        <v>1</v>
      </c>
      <c r="R646" s="234">
        <v>1</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T646" s="288"/>
    </row>
    <row r="647" spans="1:73" s="226" customFormat="1" ht="84" customHeight="1">
      <c r="A647" s="141" t="s">
        <v>724</v>
      </c>
      <c r="B647" s="1"/>
      <c r="C647" s="302" t="s">
        <v>725</v>
      </c>
      <c r="D647" s="303"/>
      <c r="E647" s="303"/>
      <c r="F647" s="303"/>
      <c r="G647" s="303"/>
      <c r="H647" s="304"/>
      <c r="I647" s="78" t="s">
        <v>726</v>
      </c>
      <c r="J647" s="242">
        <f>IF(SUM(L647:BR647)=0,IF(COUNTIF(L647:BR647,"未確認")&gt;0,"未確認",IF(COUNTIF(L647:BR647,"~*")&gt;0,"*",SUM(L647:BR647))),SUM(L647:BR647))</f>
        <v>53</v>
      </c>
      <c r="K647" s="243" t="str">
        <f>IF(OR(COUNTIF(L647:BR647,"未確認")&gt;0,COUNTIF(L647:BR647,"*")&gt;0),"※","")</f>
        <v/>
      </c>
      <c r="L647" s="241">
        <v>11</v>
      </c>
      <c r="M647" s="185">
        <v>9</v>
      </c>
      <c r="N647" s="234">
        <v>1</v>
      </c>
      <c r="O647" s="234">
        <v>2</v>
      </c>
      <c r="P647" s="234">
        <v>18</v>
      </c>
      <c r="Q647" s="234">
        <v>10</v>
      </c>
      <c r="R647" s="234">
        <v>2</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T647" s="288"/>
    </row>
    <row r="648" spans="1:73" s="226" customFormat="1" ht="70.400000000000006" customHeight="1">
      <c r="A648" s="141" t="s">
        <v>727</v>
      </c>
      <c r="B648" s="1"/>
      <c r="C648" s="308" t="s">
        <v>728</v>
      </c>
      <c r="D648" s="309"/>
      <c r="E648" s="309"/>
      <c r="F648" s="309"/>
      <c r="G648" s="309"/>
      <c r="H648" s="310"/>
      <c r="I648" s="78" t="s">
        <v>729</v>
      </c>
      <c r="J648" s="242">
        <f>IF(SUM(L648:BR648)=0,IF(COUNTIF(L648:BR648,"未確認")&gt;0,"未確認",IF(COUNTIF(L648:BR648,"~*")&gt;0,"*",SUM(L648:BR648))),SUM(L648:BR648))</f>
        <v>2021</v>
      </c>
      <c r="K648" s="243" t="str">
        <f>IF(OR(COUNTIF(L648:BR648,"未確認")&gt;0,COUNTIF(L648:BR648,"*")&gt;0),"※","")</f>
        <v/>
      </c>
      <c r="L648" s="241">
        <v>449</v>
      </c>
      <c r="M648" s="185">
        <v>436</v>
      </c>
      <c r="N648" s="234">
        <v>12</v>
      </c>
      <c r="O648" s="234">
        <v>125</v>
      </c>
      <c r="P648" s="234">
        <v>370</v>
      </c>
      <c r="Q648" s="234">
        <v>433</v>
      </c>
      <c r="R648" s="234">
        <v>196</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T648" s="288"/>
    </row>
    <row r="649" spans="1:73" s="226" customFormat="1" ht="84" customHeight="1">
      <c r="A649" s="141" t="s">
        <v>730</v>
      </c>
      <c r="B649" s="1"/>
      <c r="C649" s="308" t="s">
        <v>731</v>
      </c>
      <c r="D649" s="309"/>
      <c r="E649" s="309"/>
      <c r="F649" s="309"/>
      <c r="G649" s="309"/>
      <c r="H649" s="310"/>
      <c r="I649" s="78" t="s">
        <v>732</v>
      </c>
      <c r="J649" s="242">
        <f>IF(SUM(L649:BR649)=0,IF(COUNTIF(L649:BR649,"未確認")&gt;0,"未確認",IF(COUNTIF(L649:BR649,"~*")&gt;0,"*",SUM(L649:BR649))),SUM(L649:BR649))</f>
        <v>1</v>
      </c>
      <c r="K649" s="243" t="str">
        <f>IF(OR(COUNTIF(L649:BR649,"未確認")&gt;0,COUNTIF(L649:BR649,"*")&gt;0),"※","")</f>
        <v/>
      </c>
      <c r="L649" s="241">
        <v>0</v>
      </c>
      <c r="M649" s="185">
        <v>1</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T649" s="288"/>
    </row>
    <row r="650" spans="1:73" s="226" customFormat="1" ht="84" customHeight="1">
      <c r="A650" s="141"/>
      <c r="B650" s="1"/>
      <c r="C650" s="302" t="s">
        <v>733</v>
      </c>
      <c r="D650" s="303"/>
      <c r="E650" s="303"/>
      <c r="F650" s="303"/>
      <c r="G650" s="303"/>
      <c r="H650" s="304"/>
      <c r="I650" s="82" t="s">
        <v>734</v>
      </c>
      <c r="J650" s="242">
        <f>IF(SUM(L650:BR650)=0,IF(COUNTIF(L650:BR650,"未確認")&gt;0,"未確認",IF(COUNTIF(L650:BR650,"~*")&gt;0,"*",SUM(L650:BR650))),SUM(L650:BR650))</f>
        <v>196</v>
      </c>
      <c r="K650" s="243" t="str">
        <f>IF(OR(COUNTIF(L650:BR650,"未確認")&gt;0,COUNTIF(L650:BR650,"*")&gt;0),"※","")</f>
        <v/>
      </c>
      <c r="L650" s="241">
        <v>167</v>
      </c>
      <c r="M650" s="185">
        <v>6</v>
      </c>
      <c r="N650" s="236">
        <v>0</v>
      </c>
      <c r="O650" s="236">
        <v>0</v>
      </c>
      <c r="P650" s="236">
        <v>11</v>
      </c>
      <c r="Q650" s="236">
        <v>2</v>
      </c>
      <c r="R650" s="236">
        <v>10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T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735</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78</v>
      </c>
      <c r="K656" s="107"/>
      <c r="L656" s="262" t="str">
        <f>IF(ISBLANK(L$388),"",L$388)</f>
        <v>E5</v>
      </c>
      <c r="M656" s="263" t="str">
        <f>IF(ISBLANK(M$388),"",M$388)</f>
        <v>E6</v>
      </c>
      <c r="N656" s="262" t="str">
        <f>IF(ISBLANK(N$388),"",N$388)</f>
        <v>ICU</v>
      </c>
      <c r="O656" s="262" t="str">
        <f>IF(ISBLANK(O$388),"",O$388)</f>
        <v>SCU</v>
      </c>
      <c r="P656" s="262" t="str">
        <f>IF(ISBLANK(P$388),"",P$388)</f>
        <v>W3A</v>
      </c>
      <c r="Q656" s="262" t="str">
        <f>IF(ISBLANK(Q$388),"",Q$388)</f>
        <v>W3B</v>
      </c>
      <c r="R656" s="262" t="str">
        <f>IF(ISBLANK(R$388),"",R$388)</f>
        <v>W5</v>
      </c>
      <c r="S656" s="262" t="str">
        <f>IF(ISBLANK(S$388),"",S$388)</f>
        <v/>
      </c>
      <c r="T656" s="262" t="str">
        <f>IF(ISBLANK(T$388),"",T$388)</f>
        <v/>
      </c>
      <c r="U656" s="262" t="str">
        <f>IF(ISBLANK(U$388),"",U$388)</f>
        <v/>
      </c>
      <c r="V656" s="262" t="str">
        <f>IF(ISBLANK(V$388),"",V$388)</f>
        <v/>
      </c>
      <c r="W656" s="262" t="str">
        <f>IF(ISBLANK(W$388),"",W$388)</f>
        <v/>
      </c>
      <c r="X656" s="262" t="str">
        <f>IF(ISBLANK(X$388),"",X$388)</f>
        <v/>
      </c>
      <c r="Y656" s="262" t="str">
        <f>IF(ISBLANK(Y$388),"",Y$388)</f>
        <v/>
      </c>
      <c r="Z656" s="262" t="str">
        <f>IF(ISBLANK(Z$388),"",Z$388)</f>
        <v/>
      </c>
      <c r="AA656" s="262" t="str">
        <f>IF(ISBLANK(AA$388),"",AA$388)</f>
        <v/>
      </c>
      <c r="AB656" s="262" t="str">
        <f>IF(ISBLANK(AB$388),"",AB$388)</f>
        <v/>
      </c>
      <c r="AC656" s="262" t="str">
        <f>IF(ISBLANK(AC$388),"",AC$388)</f>
        <v/>
      </c>
      <c r="AD656" s="262" t="str">
        <f>IF(ISBLANK(AD$388),"",AD$388)</f>
        <v/>
      </c>
      <c r="AE656" s="262" t="str">
        <f>IF(ISBLANK(AE$388),"",AE$388)</f>
        <v/>
      </c>
      <c r="AF656" s="262" t="str">
        <f>IF(ISBLANK(AF$388),"",AF$388)</f>
        <v/>
      </c>
      <c r="AG656" s="262" t="str">
        <f>IF(ISBLANK(AG$388),"",AG$388)</f>
        <v/>
      </c>
      <c r="AH656" s="262" t="str">
        <f>IF(ISBLANK(AH$388),"",AH$388)</f>
        <v/>
      </c>
      <c r="AI656" s="262" t="str">
        <f>IF(ISBLANK(AI$388),"",AI$388)</f>
        <v/>
      </c>
      <c r="AJ656" s="262" t="str">
        <f>IF(ISBLANK(AJ$388),"",AJ$388)</f>
        <v/>
      </c>
      <c r="AK656" s="262" t="str">
        <f>IF(ISBLANK(AK$388),"",AK$388)</f>
        <v/>
      </c>
      <c r="AL656" s="262" t="str">
        <f>IF(ISBLANK(AL$388),"",AL$388)</f>
        <v/>
      </c>
      <c r="AM656" s="262" t="str">
        <f>IF(ISBLANK(AM$388),"",AM$388)</f>
        <v/>
      </c>
      <c r="AN656" s="262" t="str">
        <f>IF(ISBLANK(AN$388),"",AN$388)</f>
        <v/>
      </c>
      <c r="AO656" s="262" t="str">
        <f>IF(ISBLANK(AO$388),"",AO$388)</f>
        <v/>
      </c>
      <c r="AP656" s="262" t="str">
        <f>IF(ISBLANK(AP$388),"",AP$388)</f>
        <v/>
      </c>
      <c r="AQ656" s="262" t="str">
        <f>IF(ISBLANK(AQ$388),"",AQ$388)</f>
        <v/>
      </c>
      <c r="AR656" s="262" t="str">
        <f>IF(ISBLANK(AR$388),"",AR$388)</f>
        <v/>
      </c>
      <c r="AS656" s="262" t="str">
        <f>IF(ISBLANK(AS$388),"",AS$388)</f>
        <v/>
      </c>
      <c r="AT656" s="262" t="str">
        <f>IF(ISBLANK(AT$388),"",AT$388)</f>
        <v/>
      </c>
      <c r="AU656" s="262" t="str">
        <f>IF(ISBLANK(AU$388),"",AU$388)</f>
        <v/>
      </c>
      <c r="AV656" s="262" t="str">
        <f>IF(ISBLANK(AV$388),"",AV$388)</f>
        <v/>
      </c>
      <c r="AW656" s="262" t="str">
        <f>IF(ISBLANK(AW$388),"",AW$388)</f>
        <v/>
      </c>
      <c r="AX656" s="262" t="str">
        <f>IF(ISBLANK(AX$388),"",AX$388)</f>
        <v/>
      </c>
      <c r="AY656" s="262" t="str">
        <f>IF(ISBLANK(AY$388),"",AY$388)</f>
        <v/>
      </c>
      <c r="AZ656" s="262" t="str">
        <f>IF(ISBLANK(AZ$388),"",AZ$388)</f>
        <v/>
      </c>
      <c r="BA656" s="262" t="str">
        <f>IF(ISBLANK(BA$388),"",BA$388)</f>
        <v/>
      </c>
      <c r="BB656" s="262" t="str">
        <f>IF(ISBLANK(BB$388),"",BB$388)</f>
        <v/>
      </c>
      <c r="BC656" s="262" t="str">
        <f>IF(ISBLANK(BC$388),"",BC$388)</f>
        <v/>
      </c>
      <c r="BD656" s="262" t="str">
        <f>IF(ISBLANK(BD$388),"",BD$388)</f>
        <v/>
      </c>
      <c r="BE656" s="262" t="str">
        <f>IF(ISBLANK(BE$388),"",BE$388)</f>
        <v/>
      </c>
      <c r="BF656" s="262" t="str">
        <f>IF(ISBLANK(BF$388),"",BF$388)</f>
        <v/>
      </c>
      <c r="BG656" s="262" t="str">
        <f>IF(ISBLANK(BG$388),"",BG$388)</f>
        <v/>
      </c>
      <c r="BH656" s="262" t="str">
        <f>IF(ISBLANK(BH$388),"",BH$388)</f>
        <v/>
      </c>
      <c r="BI656" s="262" t="str">
        <f>IF(ISBLANK(BI$388),"",BI$388)</f>
        <v/>
      </c>
      <c r="BJ656" s="262" t="str">
        <f>IF(ISBLANK(BJ$388),"",BJ$388)</f>
        <v/>
      </c>
      <c r="BK656" s="262" t="str">
        <f>IF(ISBLANK(BK$388),"",BK$388)</f>
        <v/>
      </c>
      <c r="BL656" s="262" t="str">
        <f>IF(ISBLANK(BL$388),"",BL$388)</f>
        <v/>
      </c>
      <c r="BM656" s="262" t="str">
        <f>IF(ISBLANK(BM$388),"",BM$388)</f>
        <v/>
      </c>
      <c r="BN656" s="262" t="str">
        <f>IF(ISBLANK(BN$388),"",BN$388)</f>
        <v/>
      </c>
      <c r="BO656" s="262" t="str">
        <f>IF(ISBLANK(BO$388),"",BO$388)</f>
        <v/>
      </c>
      <c r="BP656" s="262" t="str">
        <f>IF(ISBLANK(BP$388),"",BP$388)</f>
        <v/>
      </c>
      <c r="BQ656" s="262" t="str">
        <f>IF(ISBLANK(BQ$388),"",BQ$388)</f>
        <v/>
      </c>
      <c r="BR656" s="262" t="str">
        <f>IF(ISBLANK(BR$388),"",BR$388)</f>
        <v/>
      </c>
      <c r="BT656" s="285"/>
      <c r="BU656" s="211"/>
    </row>
    <row r="657" spans="1:73" ht="20.25" customHeight="1">
      <c r="C657" s="25"/>
      <c r="I657" s="47" t="s">
        <v>79</v>
      </c>
      <c r="J657" s="48"/>
      <c r="K657" s="55"/>
      <c r="L657" s="272" t="str">
        <f>IF(ISBLANK(L$389),"",L$389)</f>
        <v>-</v>
      </c>
      <c r="M657" s="263" t="str">
        <f>IF(ISBLANK(M$389),"",M$389)</f>
        <v>-</v>
      </c>
      <c r="N657" s="272" t="str">
        <f>IF(ISBLANK(N$389),"",N$389)</f>
        <v>-</v>
      </c>
      <c r="O657" s="272" t="str">
        <f>IF(ISBLANK(O$389),"",O$389)</f>
        <v>-</v>
      </c>
      <c r="P657" s="272" t="str">
        <f>IF(ISBLANK(P$389),"",P$389)</f>
        <v>-</v>
      </c>
      <c r="Q657" s="272" t="str">
        <f>IF(ISBLANK(Q$389),"",Q$389)</f>
        <v>-</v>
      </c>
      <c r="R657" s="272" t="str">
        <f>IF(ISBLANK(R$389),"",R$389)</f>
        <v>-</v>
      </c>
      <c r="S657" s="272" t="str">
        <f>IF(ISBLANK(S$389),"",S$389)</f>
        <v/>
      </c>
      <c r="T657" s="272" t="str">
        <f>IF(ISBLANK(T$389),"",T$389)</f>
        <v/>
      </c>
      <c r="U657" s="272" t="str">
        <f>IF(ISBLANK(U$389),"",U$389)</f>
        <v/>
      </c>
      <c r="V657" s="272" t="str">
        <f>IF(ISBLANK(V$389),"",V$389)</f>
        <v/>
      </c>
      <c r="W657" s="272" t="str">
        <f>IF(ISBLANK(W$389),"",W$389)</f>
        <v/>
      </c>
      <c r="X657" s="272" t="str">
        <f>IF(ISBLANK(X$389),"",X$389)</f>
        <v/>
      </c>
      <c r="Y657" s="272" t="str">
        <f>IF(ISBLANK(Y$389),"",Y$389)</f>
        <v/>
      </c>
      <c r="Z657" s="272" t="str">
        <f>IF(ISBLANK(Z$389),"",Z$389)</f>
        <v/>
      </c>
      <c r="AA657" s="272" t="str">
        <f>IF(ISBLANK(AA$389),"",AA$389)</f>
        <v/>
      </c>
      <c r="AB657" s="272" t="str">
        <f>IF(ISBLANK(AB$389),"",AB$389)</f>
        <v/>
      </c>
      <c r="AC657" s="272" t="str">
        <f>IF(ISBLANK(AC$389),"",AC$389)</f>
        <v/>
      </c>
      <c r="AD657" s="272" t="str">
        <f>IF(ISBLANK(AD$389),"",AD$389)</f>
        <v/>
      </c>
      <c r="AE657" s="272" t="str">
        <f>IF(ISBLANK(AE$389),"",AE$389)</f>
        <v/>
      </c>
      <c r="AF657" s="272" t="str">
        <f>IF(ISBLANK(AF$389),"",AF$389)</f>
        <v/>
      </c>
      <c r="AG657" s="272" t="str">
        <f>IF(ISBLANK(AG$389),"",AG$389)</f>
        <v/>
      </c>
      <c r="AH657" s="272" t="str">
        <f>IF(ISBLANK(AH$389),"",AH$389)</f>
        <v/>
      </c>
      <c r="AI657" s="272" t="str">
        <f>IF(ISBLANK(AI$389),"",AI$389)</f>
        <v/>
      </c>
      <c r="AJ657" s="272" t="str">
        <f>IF(ISBLANK(AJ$389),"",AJ$389)</f>
        <v/>
      </c>
      <c r="AK657" s="272" t="str">
        <f>IF(ISBLANK(AK$389),"",AK$389)</f>
        <v/>
      </c>
      <c r="AL657" s="272" t="str">
        <f>IF(ISBLANK(AL$389),"",AL$389)</f>
        <v/>
      </c>
      <c r="AM657" s="272" t="str">
        <f>IF(ISBLANK(AM$389),"",AM$389)</f>
        <v/>
      </c>
      <c r="AN657" s="272" t="str">
        <f>IF(ISBLANK(AN$389),"",AN$389)</f>
        <v/>
      </c>
      <c r="AO657" s="272" t="str">
        <f>IF(ISBLANK(AO$389),"",AO$389)</f>
        <v/>
      </c>
      <c r="AP657" s="272" t="str">
        <f>IF(ISBLANK(AP$389),"",AP$389)</f>
        <v/>
      </c>
      <c r="AQ657" s="272" t="str">
        <f>IF(ISBLANK(AQ$389),"",AQ$389)</f>
        <v/>
      </c>
      <c r="AR657" s="272" t="str">
        <f>IF(ISBLANK(AR$389),"",AR$389)</f>
        <v/>
      </c>
      <c r="AS657" s="272" t="str">
        <f>IF(ISBLANK(AS$389),"",AS$389)</f>
        <v/>
      </c>
      <c r="AT657" s="272" t="str">
        <f>IF(ISBLANK(AT$389),"",AT$389)</f>
        <v/>
      </c>
      <c r="AU657" s="272" t="str">
        <f>IF(ISBLANK(AU$389),"",AU$389)</f>
        <v/>
      </c>
      <c r="AV657" s="272" t="str">
        <f>IF(ISBLANK(AV$389),"",AV$389)</f>
        <v/>
      </c>
      <c r="AW657" s="272" t="str">
        <f>IF(ISBLANK(AW$389),"",AW$389)</f>
        <v/>
      </c>
      <c r="AX657" s="272" t="str">
        <f>IF(ISBLANK(AX$389),"",AX$389)</f>
        <v/>
      </c>
      <c r="AY657" s="272" t="str">
        <f>IF(ISBLANK(AY$389),"",AY$389)</f>
        <v/>
      </c>
      <c r="AZ657" s="272" t="str">
        <f>IF(ISBLANK(AZ$389),"",AZ$389)</f>
        <v/>
      </c>
      <c r="BA657" s="272" t="str">
        <f>IF(ISBLANK(BA$389),"",BA$389)</f>
        <v/>
      </c>
      <c r="BB657" s="272" t="str">
        <f>IF(ISBLANK(BB$389),"",BB$389)</f>
        <v/>
      </c>
      <c r="BC657" s="272" t="str">
        <f>IF(ISBLANK(BC$389),"",BC$389)</f>
        <v/>
      </c>
      <c r="BD657" s="272" t="str">
        <f>IF(ISBLANK(BD$389),"",BD$389)</f>
        <v/>
      </c>
      <c r="BE657" s="272" t="str">
        <f>IF(ISBLANK(BE$389),"",BE$389)</f>
        <v/>
      </c>
      <c r="BF657" s="272" t="str">
        <f>IF(ISBLANK(BF$389),"",BF$389)</f>
        <v/>
      </c>
      <c r="BG657" s="272" t="str">
        <f>IF(ISBLANK(BG$389),"",BG$389)</f>
        <v/>
      </c>
      <c r="BH657" s="272" t="str">
        <f>IF(ISBLANK(BH$389),"",BH$389)</f>
        <v/>
      </c>
      <c r="BI657" s="272" t="str">
        <f>IF(ISBLANK(BI$389),"",BI$389)</f>
        <v/>
      </c>
      <c r="BJ657" s="272" t="str">
        <f>IF(ISBLANK(BJ$389),"",BJ$389)</f>
        <v/>
      </c>
      <c r="BK657" s="272" t="str">
        <f>IF(ISBLANK(BK$389),"",BK$389)</f>
        <v/>
      </c>
      <c r="BL657" s="272" t="str">
        <f>IF(ISBLANK(BL$389),"",BL$389)</f>
        <v/>
      </c>
      <c r="BM657" s="272" t="str">
        <f>IF(ISBLANK(BM$389),"",BM$389)</f>
        <v/>
      </c>
      <c r="BN657" s="272" t="str">
        <f>IF(ISBLANK(BN$389),"",BN$389)</f>
        <v/>
      </c>
      <c r="BO657" s="272" t="str">
        <f>IF(ISBLANK(BO$389),"",BO$389)</f>
        <v/>
      </c>
      <c r="BP657" s="272" t="str">
        <f>IF(ISBLANK(BP$389),"",BP$389)</f>
        <v/>
      </c>
      <c r="BQ657" s="272" t="str">
        <f>IF(ISBLANK(BQ$389),"",BQ$389)</f>
        <v/>
      </c>
      <c r="BR657" s="272" t="str">
        <f>IF(ISBLANK(BR$389),"",BR$389)</f>
        <v/>
      </c>
      <c r="BT657" s="285"/>
      <c r="BU657" s="211"/>
    </row>
    <row r="658" spans="1:73" s="226" customFormat="1" ht="70.400000000000006" customHeight="1">
      <c r="A658" s="141" t="s">
        <v>736</v>
      </c>
      <c r="B658" s="76"/>
      <c r="C658" s="308" t="s">
        <v>737</v>
      </c>
      <c r="D658" s="309"/>
      <c r="E658" s="309"/>
      <c r="F658" s="309"/>
      <c r="G658" s="309"/>
      <c r="H658" s="310"/>
      <c r="I658" s="78" t="s">
        <v>738</v>
      </c>
      <c r="J658" s="242">
        <f>IF(SUM(L658:BR658)=0,IF(COUNTIF(L658:BR658,"未確認")&gt;0,"未確認",IF(COUNTIF(L658:BR658,"~*")&gt;0,"*",SUM(L658:BR658))),SUM(L658:BR658))</f>
        <v>427</v>
      </c>
      <c r="K658" s="243" t="str">
        <f>IF(OR(COUNTIF(L658:BR658,"未確認")&gt;0,COUNTIF(L658:BR658,"*")&gt;0),"※","")</f>
        <v/>
      </c>
      <c r="L658" s="241">
        <v>19</v>
      </c>
      <c r="M658" s="185">
        <v>145</v>
      </c>
      <c r="N658" s="234">
        <v>111</v>
      </c>
      <c r="O658" s="234">
        <v>39</v>
      </c>
      <c r="P658" s="234">
        <v>40</v>
      </c>
      <c r="Q658" s="234">
        <v>40</v>
      </c>
      <c r="R658" s="234">
        <v>33</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T658" s="288"/>
    </row>
    <row r="659" spans="1:73" s="226" customFormat="1" ht="56.15" customHeight="1">
      <c r="A659" s="141" t="s">
        <v>739</v>
      </c>
      <c r="B659" s="1"/>
      <c r="C659" s="308" t="s">
        <v>740</v>
      </c>
      <c r="D659" s="309"/>
      <c r="E659" s="309"/>
      <c r="F659" s="309"/>
      <c r="G659" s="309"/>
      <c r="H659" s="310"/>
      <c r="I659" s="78" t="s">
        <v>741</v>
      </c>
      <c r="J659" s="242">
        <f>IF(SUM(L659:BR659)=0,IF(COUNTIF(L659:BR659,"未確認")&gt;0,"未確認",IF(COUNTIF(L659:BR659,"~*")&gt;0,"*",SUM(L659:BR659))),SUM(L659:BR659))</f>
        <v>3772</v>
      </c>
      <c r="K659" s="243" t="str">
        <f>IF(OR(COUNTIF(L659:BR659,"未確認")&gt;0,COUNTIF(L659:BR659,"*")&gt;0),"※","")</f>
        <v/>
      </c>
      <c r="L659" s="241">
        <v>416</v>
      </c>
      <c r="M659" s="185">
        <v>509</v>
      </c>
      <c r="N659" s="234">
        <v>568</v>
      </c>
      <c r="O659" s="234">
        <v>313</v>
      </c>
      <c r="P659" s="234">
        <v>737</v>
      </c>
      <c r="Q659" s="234">
        <v>900</v>
      </c>
      <c r="R659" s="234">
        <v>329</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T659" s="288"/>
    </row>
    <row r="660" spans="1:73" s="226" customFormat="1" ht="56">
      <c r="A660" s="141" t="s">
        <v>742</v>
      </c>
      <c r="B660" s="1"/>
      <c r="C660" s="308" t="s">
        <v>743</v>
      </c>
      <c r="D660" s="309"/>
      <c r="E660" s="309"/>
      <c r="F660" s="309"/>
      <c r="G660" s="309"/>
      <c r="H660" s="310"/>
      <c r="I660" s="78" t="s">
        <v>744</v>
      </c>
      <c r="J660" s="242">
        <f>IF(SUM(L660:BR660)=0,IF(COUNTIF(L660:BR660,"未確認")&gt;0,"未確認",IF(COUNTIF(L660:BR660,"~*")&gt;0,"*",SUM(L660:BR660))),SUM(L660:BR660))</f>
        <v>3012</v>
      </c>
      <c r="K660" s="243" t="str">
        <f>IF(OR(COUNTIF(L660:BR660,"未確認")&gt;0,COUNTIF(L660:BR660,"*")&gt;0),"※","")</f>
        <v/>
      </c>
      <c r="L660" s="241">
        <v>211</v>
      </c>
      <c r="M660" s="185">
        <v>664</v>
      </c>
      <c r="N660" s="234">
        <v>532</v>
      </c>
      <c r="O660" s="234">
        <v>449</v>
      </c>
      <c r="P660" s="234">
        <v>481</v>
      </c>
      <c r="Q660" s="234">
        <v>460</v>
      </c>
      <c r="R660" s="234">
        <v>215</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T660" s="288"/>
    </row>
    <row r="661" spans="1:73" s="226" customFormat="1" ht="56.15" customHeight="1">
      <c r="A661" s="141" t="s">
        <v>745</v>
      </c>
      <c r="B661" s="1"/>
      <c r="C661" s="302" t="s">
        <v>746</v>
      </c>
      <c r="D661" s="303"/>
      <c r="E661" s="303"/>
      <c r="F661" s="303"/>
      <c r="G661" s="303"/>
      <c r="H661" s="304"/>
      <c r="I661" s="78" t="s">
        <v>747</v>
      </c>
      <c r="J661" s="242">
        <f>IF(SUM(L661:BR661)=0,IF(COUNTIF(L661:BR661,"未確認")&gt;0,"未確認",IF(COUNTIF(L661:BR661,"~*")&gt;0,"*",SUM(L661:BR661))),SUM(L661:BR661))</f>
        <v>1185</v>
      </c>
      <c r="K661" s="243" t="str">
        <f>IF(OR(COUNTIF(L661:BR661,"未確認")&gt;0,COUNTIF(L661:BR661,"*")&gt;0),"※","")</f>
        <v/>
      </c>
      <c r="L661" s="241">
        <v>28</v>
      </c>
      <c r="M661" s="185">
        <v>141</v>
      </c>
      <c r="N661" s="234">
        <v>660</v>
      </c>
      <c r="O661" s="234">
        <v>117</v>
      </c>
      <c r="P661" s="234">
        <v>19</v>
      </c>
      <c r="Q661" s="234">
        <v>190</v>
      </c>
      <c r="R661" s="234">
        <v>30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T661" s="288"/>
    </row>
    <row r="662" spans="1:73" s="226" customFormat="1" ht="84" customHeight="1">
      <c r="A662" s="141" t="s">
        <v>748</v>
      </c>
      <c r="B662" s="1"/>
      <c r="C662" s="308" t="s">
        <v>749</v>
      </c>
      <c r="D662" s="309"/>
      <c r="E662" s="309"/>
      <c r="F662" s="309"/>
      <c r="G662" s="309"/>
      <c r="H662" s="310"/>
      <c r="I662" s="78" t="s">
        <v>750</v>
      </c>
      <c r="J662" s="242">
        <f>IF(SUM(L662:BR662)=0,IF(COUNTIF(L662:BR662,"未確認")&gt;0,"未確認",IF(COUNTIF(L662:BR662,"~*")&gt;0,"*",SUM(L662:BR662))),SUM(L662:BR662))</f>
        <v>453</v>
      </c>
      <c r="K662" s="243" t="str">
        <f>IF(OR(COUNTIF(L662:BR662,"未確認")&gt;0,COUNTIF(L662:BR662,"*")&gt;0),"※","")</f>
        <v/>
      </c>
      <c r="L662" s="241">
        <v>38</v>
      </c>
      <c r="M662" s="185">
        <v>204</v>
      </c>
      <c r="N662" s="234">
        <v>88</v>
      </c>
      <c r="O662" s="234">
        <v>3</v>
      </c>
      <c r="P662" s="234">
        <v>34</v>
      </c>
      <c r="Q662" s="234">
        <v>39</v>
      </c>
      <c r="R662" s="234">
        <v>47</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T662" s="288"/>
    </row>
    <row r="663" spans="1:73" s="226" customFormat="1" ht="70.400000000000006" customHeight="1">
      <c r="A663" s="141" t="s">
        <v>751</v>
      </c>
      <c r="B663" s="1"/>
      <c r="C663" s="308" t="s">
        <v>752</v>
      </c>
      <c r="D663" s="309"/>
      <c r="E663" s="309"/>
      <c r="F663" s="309"/>
      <c r="G663" s="309"/>
      <c r="H663" s="310"/>
      <c r="I663" s="78" t="s">
        <v>753</v>
      </c>
      <c r="J663" s="242">
        <f>IF(SUM(L663:BR663)=0,IF(COUNTIF(L663:BR663,"未確認")&gt;0,"未確認",IF(COUNTIF(L663:BR663,"~*")&gt;0,"*",SUM(L663:BR663))),SUM(L663:BR663))</f>
        <v>178</v>
      </c>
      <c r="K663" s="243" t="str">
        <f>IF(OR(COUNTIF(L663:BR663,"未確認")&gt;0,COUNTIF(L663:BR663,"*")&gt;0),"※","")</f>
        <v/>
      </c>
      <c r="L663" s="241">
        <v>1</v>
      </c>
      <c r="M663" s="185">
        <v>17</v>
      </c>
      <c r="N663" s="234">
        <v>118</v>
      </c>
      <c r="O663" s="234">
        <v>8</v>
      </c>
      <c r="P663" s="234">
        <v>1</v>
      </c>
      <c r="Q663" s="234">
        <v>27</v>
      </c>
      <c r="R663" s="234">
        <v>6</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T663" s="288"/>
    </row>
    <row r="664" spans="1:73" s="226" customFormat="1" ht="98.15" customHeight="1">
      <c r="A664" s="141" t="s">
        <v>754</v>
      </c>
      <c r="B664" s="1"/>
      <c r="C664" s="308" t="s">
        <v>755</v>
      </c>
      <c r="D664" s="309"/>
      <c r="E664" s="309"/>
      <c r="F664" s="309"/>
      <c r="G664" s="309"/>
      <c r="H664" s="310"/>
      <c r="I664" s="78" t="s">
        <v>756</v>
      </c>
      <c r="J664" s="242">
        <f>IF(SUM(L664:BR664)=0,IF(COUNTIF(L664:BR664,"未確認")&gt;0,"未確認",IF(COUNTIF(L664:BR664,"~*")&gt;0,"*",SUM(L664:BR664))),SUM(L664:BR664))</f>
        <v>178</v>
      </c>
      <c r="K664" s="243" t="str">
        <f>IF(OR(COUNTIF(L664:BR664,"未確認")&gt;0,COUNTIF(L664:BR664,"*")&gt;0),"※","")</f>
        <v/>
      </c>
      <c r="L664" s="241">
        <v>23</v>
      </c>
      <c r="M664" s="185">
        <v>26</v>
      </c>
      <c r="N664" s="234">
        <v>26</v>
      </c>
      <c r="O664" s="234">
        <v>10</v>
      </c>
      <c r="P664" s="234">
        <v>24</v>
      </c>
      <c r="Q664" s="234">
        <v>61</v>
      </c>
      <c r="R664" s="234">
        <v>8</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T664" s="288"/>
    </row>
    <row r="665" spans="1:73" s="226" customFormat="1" ht="84" customHeight="1">
      <c r="A665" s="141" t="s">
        <v>757</v>
      </c>
      <c r="B665" s="1"/>
      <c r="C665" s="302" t="s">
        <v>758</v>
      </c>
      <c r="D665" s="303"/>
      <c r="E665" s="303"/>
      <c r="F665" s="303"/>
      <c r="G665" s="303"/>
      <c r="H665" s="304"/>
      <c r="I665" s="78" t="s">
        <v>759</v>
      </c>
      <c r="J665" s="242">
        <f>IF(SUM(L665:BR665)=0,IF(COUNTIF(L665:BR665,"未確認")&gt;0,"未確認",IF(COUNTIF(L665:BR665,"~*")&gt;0,"*",SUM(L665:BR665))),SUM(L665:BR665))</f>
        <v>8</v>
      </c>
      <c r="K665" s="243" t="str">
        <f>IF(OR(COUNTIF(L665:BR665,"未確認")&gt;0,COUNTIF(L665:BR665,"*")&gt;0),"※","")</f>
        <v/>
      </c>
      <c r="L665" s="241">
        <v>1</v>
      </c>
      <c r="M665" s="185">
        <v>4</v>
      </c>
      <c r="N665" s="234">
        <v>1</v>
      </c>
      <c r="O665" s="234">
        <v>1</v>
      </c>
      <c r="P665" s="234">
        <v>1</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T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760</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78</v>
      </c>
      <c r="K671" s="107"/>
      <c r="L671" s="262" t="str">
        <f>IF(ISBLANK(L$388),"",L$388)</f>
        <v>E5</v>
      </c>
      <c r="M671" s="263" t="str">
        <f>IF(ISBLANK(M$388),"",M$388)</f>
        <v>E6</v>
      </c>
      <c r="N671" s="262" t="str">
        <f>IF(ISBLANK(N$388),"",N$388)</f>
        <v>ICU</v>
      </c>
      <c r="O671" s="262" t="str">
        <f>IF(ISBLANK(O$388),"",O$388)</f>
        <v>SCU</v>
      </c>
      <c r="P671" s="262" t="str">
        <f>IF(ISBLANK(P$388),"",P$388)</f>
        <v>W3A</v>
      </c>
      <c r="Q671" s="262" t="str">
        <f>IF(ISBLANK(Q$388),"",Q$388)</f>
        <v>W3B</v>
      </c>
      <c r="R671" s="262" t="str">
        <f>IF(ISBLANK(R$388),"",R$388)</f>
        <v>W5</v>
      </c>
      <c r="S671" s="262" t="str">
        <f>IF(ISBLANK(S$388),"",S$388)</f>
        <v/>
      </c>
      <c r="T671" s="262" t="str">
        <f>IF(ISBLANK(T$388),"",T$388)</f>
        <v/>
      </c>
      <c r="U671" s="262" t="str">
        <f>IF(ISBLANK(U$388),"",U$388)</f>
        <v/>
      </c>
      <c r="V671" s="262" t="str">
        <f>IF(ISBLANK(V$388),"",V$388)</f>
        <v/>
      </c>
      <c r="W671" s="262" t="str">
        <f>IF(ISBLANK(W$388),"",W$388)</f>
        <v/>
      </c>
      <c r="X671" s="262" t="str">
        <f>IF(ISBLANK(X$388),"",X$388)</f>
        <v/>
      </c>
      <c r="Y671" s="262" t="str">
        <f>IF(ISBLANK(Y$388),"",Y$388)</f>
        <v/>
      </c>
      <c r="Z671" s="262" t="str">
        <f>IF(ISBLANK(Z$388),"",Z$388)</f>
        <v/>
      </c>
      <c r="AA671" s="262" t="str">
        <f>IF(ISBLANK(AA$388),"",AA$388)</f>
        <v/>
      </c>
      <c r="AB671" s="262" t="str">
        <f>IF(ISBLANK(AB$388),"",AB$388)</f>
        <v/>
      </c>
      <c r="AC671" s="262" t="str">
        <f>IF(ISBLANK(AC$388),"",AC$388)</f>
        <v/>
      </c>
      <c r="AD671" s="262" t="str">
        <f>IF(ISBLANK(AD$388),"",AD$388)</f>
        <v/>
      </c>
      <c r="AE671" s="262" t="str">
        <f>IF(ISBLANK(AE$388),"",AE$388)</f>
        <v/>
      </c>
      <c r="AF671" s="262" t="str">
        <f>IF(ISBLANK(AF$388),"",AF$388)</f>
        <v/>
      </c>
      <c r="AG671" s="262" t="str">
        <f>IF(ISBLANK(AG$388),"",AG$388)</f>
        <v/>
      </c>
      <c r="AH671" s="262" t="str">
        <f>IF(ISBLANK(AH$388),"",AH$388)</f>
        <v/>
      </c>
      <c r="AI671" s="262" t="str">
        <f>IF(ISBLANK(AI$388),"",AI$388)</f>
        <v/>
      </c>
      <c r="AJ671" s="262" t="str">
        <f>IF(ISBLANK(AJ$388),"",AJ$388)</f>
        <v/>
      </c>
      <c r="AK671" s="262" t="str">
        <f>IF(ISBLANK(AK$388),"",AK$388)</f>
        <v/>
      </c>
      <c r="AL671" s="262" t="str">
        <f>IF(ISBLANK(AL$388),"",AL$388)</f>
        <v/>
      </c>
      <c r="AM671" s="262" t="str">
        <f>IF(ISBLANK(AM$388),"",AM$388)</f>
        <v/>
      </c>
      <c r="AN671" s="262" t="str">
        <f>IF(ISBLANK(AN$388),"",AN$388)</f>
        <v/>
      </c>
      <c r="AO671" s="262" t="str">
        <f>IF(ISBLANK(AO$388),"",AO$388)</f>
        <v/>
      </c>
      <c r="AP671" s="262" t="str">
        <f>IF(ISBLANK(AP$388),"",AP$388)</f>
        <v/>
      </c>
      <c r="AQ671" s="262" t="str">
        <f>IF(ISBLANK(AQ$388),"",AQ$388)</f>
        <v/>
      </c>
      <c r="AR671" s="262" t="str">
        <f>IF(ISBLANK(AR$388),"",AR$388)</f>
        <v/>
      </c>
      <c r="AS671" s="262" t="str">
        <f>IF(ISBLANK(AS$388),"",AS$388)</f>
        <v/>
      </c>
      <c r="AT671" s="262" t="str">
        <f>IF(ISBLANK(AT$388),"",AT$388)</f>
        <v/>
      </c>
      <c r="AU671" s="262" t="str">
        <f>IF(ISBLANK(AU$388),"",AU$388)</f>
        <v/>
      </c>
      <c r="AV671" s="262" t="str">
        <f>IF(ISBLANK(AV$388),"",AV$388)</f>
        <v/>
      </c>
      <c r="AW671" s="262" t="str">
        <f>IF(ISBLANK(AW$388),"",AW$388)</f>
        <v/>
      </c>
      <c r="AX671" s="262" t="str">
        <f>IF(ISBLANK(AX$388),"",AX$388)</f>
        <v/>
      </c>
      <c r="AY671" s="262" t="str">
        <f>IF(ISBLANK(AY$388),"",AY$388)</f>
        <v/>
      </c>
      <c r="AZ671" s="262" t="str">
        <f>IF(ISBLANK(AZ$388),"",AZ$388)</f>
        <v/>
      </c>
      <c r="BA671" s="262" t="str">
        <f>IF(ISBLANK(BA$388),"",BA$388)</f>
        <v/>
      </c>
      <c r="BB671" s="262" t="str">
        <f>IF(ISBLANK(BB$388),"",BB$388)</f>
        <v/>
      </c>
      <c r="BC671" s="262" t="str">
        <f>IF(ISBLANK(BC$388),"",BC$388)</f>
        <v/>
      </c>
      <c r="BD671" s="262" t="str">
        <f>IF(ISBLANK(BD$388),"",BD$388)</f>
        <v/>
      </c>
      <c r="BE671" s="262" t="str">
        <f>IF(ISBLANK(BE$388),"",BE$388)</f>
        <v/>
      </c>
      <c r="BF671" s="262" t="str">
        <f>IF(ISBLANK(BF$388),"",BF$388)</f>
        <v/>
      </c>
      <c r="BG671" s="262" t="str">
        <f>IF(ISBLANK(BG$388),"",BG$388)</f>
        <v/>
      </c>
      <c r="BH671" s="262" t="str">
        <f>IF(ISBLANK(BH$388),"",BH$388)</f>
        <v/>
      </c>
      <c r="BI671" s="262" t="str">
        <f>IF(ISBLANK(BI$388),"",BI$388)</f>
        <v/>
      </c>
      <c r="BJ671" s="262" t="str">
        <f>IF(ISBLANK(BJ$388),"",BJ$388)</f>
        <v/>
      </c>
      <c r="BK671" s="262" t="str">
        <f>IF(ISBLANK(BK$388),"",BK$388)</f>
        <v/>
      </c>
      <c r="BL671" s="262" t="str">
        <f>IF(ISBLANK(BL$388),"",BL$388)</f>
        <v/>
      </c>
      <c r="BM671" s="262" t="str">
        <f>IF(ISBLANK(BM$388),"",BM$388)</f>
        <v/>
      </c>
      <c r="BN671" s="262" t="str">
        <f>IF(ISBLANK(BN$388),"",BN$388)</f>
        <v/>
      </c>
      <c r="BO671" s="262" t="str">
        <f>IF(ISBLANK(BO$388),"",BO$388)</f>
        <v/>
      </c>
      <c r="BP671" s="262" t="str">
        <f>IF(ISBLANK(BP$388),"",BP$388)</f>
        <v/>
      </c>
      <c r="BQ671" s="262" t="str">
        <f>IF(ISBLANK(BQ$388),"",BQ$388)</f>
        <v/>
      </c>
      <c r="BR671" s="262" t="str">
        <f>IF(ISBLANK(BR$388),"",BR$388)</f>
        <v/>
      </c>
      <c r="BT671" s="285"/>
      <c r="BU671" s="211"/>
    </row>
    <row r="672" spans="1:73" ht="20.25" customHeight="1">
      <c r="C672" s="25"/>
      <c r="I672" s="47" t="s">
        <v>79</v>
      </c>
      <c r="J672" s="48"/>
      <c r="K672" s="55"/>
      <c r="L672" s="272" t="str">
        <f>IF(ISBLANK(L$389),"",L$389)</f>
        <v>-</v>
      </c>
      <c r="M672" s="263" t="str">
        <f>IF(ISBLANK(M$389),"",M$389)</f>
        <v>-</v>
      </c>
      <c r="N672" s="272" t="str">
        <f>IF(ISBLANK(N$389),"",N$389)</f>
        <v>-</v>
      </c>
      <c r="O672" s="272" t="str">
        <f>IF(ISBLANK(O$389),"",O$389)</f>
        <v>-</v>
      </c>
      <c r="P672" s="272" t="str">
        <f>IF(ISBLANK(P$389),"",P$389)</f>
        <v>-</v>
      </c>
      <c r="Q672" s="272" t="str">
        <f>IF(ISBLANK(Q$389),"",Q$389)</f>
        <v>-</v>
      </c>
      <c r="R672" s="272" t="str">
        <f>IF(ISBLANK(R$389),"",R$389)</f>
        <v>-</v>
      </c>
      <c r="S672" s="272" t="str">
        <f>IF(ISBLANK(S$389),"",S$389)</f>
        <v/>
      </c>
      <c r="T672" s="272" t="str">
        <f>IF(ISBLANK(T$389),"",T$389)</f>
        <v/>
      </c>
      <c r="U672" s="272" t="str">
        <f>IF(ISBLANK(U$389),"",U$389)</f>
        <v/>
      </c>
      <c r="V672" s="272" t="str">
        <f>IF(ISBLANK(V$389),"",V$389)</f>
        <v/>
      </c>
      <c r="W672" s="272" t="str">
        <f>IF(ISBLANK(W$389),"",W$389)</f>
        <v/>
      </c>
      <c r="X672" s="272" t="str">
        <f>IF(ISBLANK(X$389),"",X$389)</f>
        <v/>
      </c>
      <c r="Y672" s="272" t="str">
        <f>IF(ISBLANK(Y$389),"",Y$389)</f>
        <v/>
      </c>
      <c r="Z672" s="272" t="str">
        <f>IF(ISBLANK(Z$389),"",Z$389)</f>
        <v/>
      </c>
      <c r="AA672" s="272" t="str">
        <f>IF(ISBLANK(AA$389),"",AA$389)</f>
        <v/>
      </c>
      <c r="AB672" s="272" t="str">
        <f>IF(ISBLANK(AB$389),"",AB$389)</f>
        <v/>
      </c>
      <c r="AC672" s="272" t="str">
        <f>IF(ISBLANK(AC$389),"",AC$389)</f>
        <v/>
      </c>
      <c r="AD672" s="272" t="str">
        <f>IF(ISBLANK(AD$389),"",AD$389)</f>
        <v/>
      </c>
      <c r="AE672" s="272" t="str">
        <f>IF(ISBLANK(AE$389),"",AE$389)</f>
        <v/>
      </c>
      <c r="AF672" s="272" t="str">
        <f>IF(ISBLANK(AF$389),"",AF$389)</f>
        <v/>
      </c>
      <c r="AG672" s="272" t="str">
        <f>IF(ISBLANK(AG$389),"",AG$389)</f>
        <v/>
      </c>
      <c r="AH672" s="272" t="str">
        <f>IF(ISBLANK(AH$389),"",AH$389)</f>
        <v/>
      </c>
      <c r="AI672" s="272" t="str">
        <f>IF(ISBLANK(AI$389),"",AI$389)</f>
        <v/>
      </c>
      <c r="AJ672" s="272" t="str">
        <f>IF(ISBLANK(AJ$389),"",AJ$389)</f>
        <v/>
      </c>
      <c r="AK672" s="272" t="str">
        <f>IF(ISBLANK(AK$389),"",AK$389)</f>
        <v/>
      </c>
      <c r="AL672" s="272" t="str">
        <f>IF(ISBLANK(AL$389),"",AL$389)</f>
        <v/>
      </c>
      <c r="AM672" s="272" t="str">
        <f>IF(ISBLANK(AM$389),"",AM$389)</f>
        <v/>
      </c>
      <c r="AN672" s="272" t="str">
        <f>IF(ISBLANK(AN$389),"",AN$389)</f>
        <v/>
      </c>
      <c r="AO672" s="272" t="str">
        <f>IF(ISBLANK(AO$389),"",AO$389)</f>
        <v/>
      </c>
      <c r="AP672" s="272" t="str">
        <f>IF(ISBLANK(AP$389),"",AP$389)</f>
        <v/>
      </c>
      <c r="AQ672" s="272" t="str">
        <f>IF(ISBLANK(AQ$389),"",AQ$389)</f>
        <v/>
      </c>
      <c r="AR672" s="272" t="str">
        <f>IF(ISBLANK(AR$389),"",AR$389)</f>
        <v/>
      </c>
      <c r="AS672" s="272" t="str">
        <f>IF(ISBLANK(AS$389),"",AS$389)</f>
        <v/>
      </c>
      <c r="AT672" s="272" t="str">
        <f>IF(ISBLANK(AT$389),"",AT$389)</f>
        <v/>
      </c>
      <c r="AU672" s="272" t="str">
        <f>IF(ISBLANK(AU$389),"",AU$389)</f>
        <v/>
      </c>
      <c r="AV672" s="272" t="str">
        <f>IF(ISBLANK(AV$389),"",AV$389)</f>
        <v/>
      </c>
      <c r="AW672" s="272" t="str">
        <f>IF(ISBLANK(AW$389),"",AW$389)</f>
        <v/>
      </c>
      <c r="AX672" s="272" t="str">
        <f>IF(ISBLANK(AX$389),"",AX$389)</f>
        <v/>
      </c>
      <c r="AY672" s="272" t="str">
        <f>IF(ISBLANK(AY$389),"",AY$389)</f>
        <v/>
      </c>
      <c r="AZ672" s="272" t="str">
        <f>IF(ISBLANK(AZ$389),"",AZ$389)</f>
        <v/>
      </c>
      <c r="BA672" s="272" t="str">
        <f>IF(ISBLANK(BA$389),"",BA$389)</f>
        <v/>
      </c>
      <c r="BB672" s="272" t="str">
        <f>IF(ISBLANK(BB$389),"",BB$389)</f>
        <v/>
      </c>
      <c r="BC672" s="272" t="str">
        <f>IF(ISBLANK(BC$389),"",BC$389)</f>
        <v/>
      </c>
      <c r="BD672" s="272" t="str">
        <f>IF(ISBLANK(BD$389),"",BD$389)</f>
        <v/>
      </c>
      <c r="BE672" s="272" t="str">
        <f>IF(ISBLANK(BE$389),"",BE$389)</f>
        <v/>
      </c>
      <c r="BF672" s="272" t="str">
        <f>IF(ISBLANK(BF$389),"",BF$389)</f>
        <v/>
      </c>
      <c r="BG672" s="272" t="str">
        <f>IF(ISBLANK(BG$389),"",BG$389)</f>
        <v/>
      </c>
      <c r="BH672" s="272" t="str">
        <f>IF(ISBLANK(BH$389),"",BH$389)</f>
        <v/>
      </c>
      <c r="BI672" s="272" t="str">
        <f>IF(ISBLANK(BI$389),"",BI$389)</f>
        <v/>
      </c>
      <c r="BJ672" s="272" t="str">
        <f>IF(ISBLANK(BJ$389),"",BJ$389)</f>
        <v/>
      </c>
      <c r="BK672" s="272" t="str">
        <f>IF(ISBLANK(BK$389),"",BK$389)</f>
        <v/>
      </c>
      <c r="BL672" s="272" t="str">
        <f>IF(ISBLANK(BL$389),"",BL$389)</f>
        <v/>
      </c>
      <c r="BM672" s="272" t="str">
        <f>IF(ISBLANK(BM$389),"",BM$389)</f>
        <v/>
      </c>
      <c r="BN672" s="272" t="str">
        <f>IF(ISBLANK(BN$389),"",BN$389)</f>
        <v/>
      </c>
      <c r="BO672" s="272" t="str">
        <f>IF(ISBLANK(BO$389),"",BO$389)</f>
        <v/>
      </c>
      <c r="BP672" s="272" t="str">
        <f>IF(ISBLANK(BP$389),"",BP$389)</f>
        <v/>
      </c>
      <c r="BQ672" s="272" t="str">
        <f>IF(ISBLANK(BQ$389),"",BQ$389)</f>
        <v/>
      </c>
      <c r="BR672" s="272" t="str">
        <f>IF(ISBLANK(BR$389),"",BR$389)</f>
        <v/>
      </c>
      <c r="BT672" s="285"/>
      <c r="BU672" s="211"/>
    </row>
    <row r="673" spans="1:72" s="226" customFormat="1" ht="42" customHeight="1">
      <c r="A673" s="141" t="s">
        <v>761</v>
      </c>
      <c r="B673" s="76"/>
      <c r="C673" s="329" t="s">
        <v>762</v>
      </c>
      <c r="D673" s="330"/>
      <c r="E673" s="330"/>
      <c r="F673" s="330"/>
      <c r="G673" s="330"/>
      <c r="H673" s="331"/>
      <c r="I673" s="78" t="s">
        <v>763</v>
      </c>
      <c r="J673" s="242">
        <f>IF(SUM(L673:BR673)=0,IF(COUNTIF(L673:BR673,"未確認")&gt;0,"未確認",IF(COUNTIF(L673:BR673,"~*")&gt;0,"*",SUM(L673:BR673))),SUM(L673:BR673))</f>
        <v>5816</v>
      </c>
      <c r="K673" s="243" t="str">
        <f>IF(OR(COUNTIF(L673:BR673,"未確認")&gt;0,COUNTIF(L673:BR673,"*")&gt;0),"※","")</f>
        <v/>
      </c>
      <c r="L673" s="241">
        <v>1276</v>
      </c>
      <c r="M673" s="185">
        <v>1145</v>
      </c>
      <c r="N673" s="234">
        <v>504</v>
      </c>
      <c r="O673" s="234">
        <v>462</v>
      </c>
      <c r="P673" s="234">
        <v>1069</v>
      </c>
      <c r="Q673" s="234">
        <v>979</v>
      </c>
      <c r="R673" s="234">
        <v>381</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T673" s="288"/>
    </row>
    <row r="674" spans="1:72" s="226" customFormat="1" ht="70.400000000000006" customHeight="1">
      <c r="A674" s="141" t="s">
        <v>764</v>
      </c>
      <c r="B674" s="57"/>
      <c r="C674" s="108"/>
      <c r="D674" s="109"/>
      <c r="E674" s="308" t="s">
        <v>765</v>
      </c>
      <c r="F674" s="309"/>
      <c r="G674" s="309"/>
      <c r="H674" s="310"/>
      <c r="I674" s="78" t="s">
        <v>766</v>
      </c>
      <c r="J674" s="242">
        <f>IF(SUM(L674:BR674)=0,IF(COUNTIF(L674:BR674,"未確認")&gt;0,"未確認",IF(COUNTIF(L674:BR674,"~*")&gt;0,"*",SUM(L674:BR674))),SUM(L674:BR674))</f>
        <v>638</v>
      </c>
      <c r="K674" s="243" t="str">
        <f>IF(OR(COUNTIF(L674:BR674,"未確認")&gt;0,COUNTIF(L674:BR674,"*")&gt;0),"※","")</f>
        <v/>
      </c>
      <c r="L674" s="241">
        <v>4</v>
      </c>
      <c r="M674" s="185">
        <v>19</v>
      </c>
      <c r="N674" s="234">
        <v>58</v>
      </c>
      <c r="O674" s="234">
        <v>3</v>
      </c>
      <c r="P674" s="234">
        <v>54</v>
      </c>
      <c r="Q674" s="234">
        <v>456</v>
      </c>
      <c r="R674" s="234">
        <v>44</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T674" s="288"/>
    </row>
    <row r="675" spans="1:72" s="226" customFormat="1" ht="70.400000000000006" customHeight="1">
      <c r="A675" s="141" t="s">
        <v>767</v>
      </c>
      <c r="B675" s="57"/>
      <c r="C675" s="108"/>
      <c r="D675" s="109"/>
      <c r="E675" s="308" t="s">
        <v>768</v>
      </c>
      <c r="F675" s="309"/>
      <c r="G675" s="309"/>
      <c r="H675" s="310"/>
      <c r="I675" s="78" t="s">
        <v>769</v>
      </c>
      <c r="J675" s="242">
        <f>IF(SUM(L675:BR675)=0,IF(COUNTIF(L675:BR675,"未確認")&gt;0,"未確認",IF(COUNTIF(L675:BR675,"~*")&gt;0,"*",SUM(L675:BR675))),SUM(L675:BR675))</f>
        <v>1221</v>
      </c>
      <c r="K675" s="243" t="str">
        <f>IF(OR(COUNTIF(L675:BR675,"未確認")&gt;0,COUNTIF(L675:BR675,"*")&gt;0),"※","")</f>
        <v/>
      </c>
      <c r="L675" s="241">
        <v>28</v>
      </c>
      <c r="M675" s="185">
        <v>487</v>
      </c>
      <c r="N675" s="234">
        <v>185</v>
      </c>
      <c r="O675" s="234">
        <v>421</v>
      </c>
      <c r="P675" s="234">
        <v>38</v>
      </c>
      <c r="Q675" s="234">
        <v>34</v>
      </c>
      <c r="R675" s="234">
        <v>28</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T675" s="288"/>
    </row>
    <row r="676" spans="1:72" s="226" customFormat="1" ht="70.400000000000006" customHeight="1">
      <c r="A676" s="141" t="s">
        <v>770</v>
      </c>
      <c r="B676" s="57"/>
      <c r="C676" s="168"/>
      <c r="D676" s="169"/>
      <c r="E676" s="308" t="s">
        <v>771</v>
      </c>
      <c r="F676" s="309"/>
      <c r="G676" s="309"/>
      <c r="H676" s="310"/>
      <c r="I676" s="78" t="s">
        <v>772</v>
      </c>
      <c r="J676" s="242">
        <f>IF(SUM(L676:BR676)=0,IF(COUNTIF(L676:BR676,"未確認")&gt;0,"未確認",IF(COUNTIF(L676:BR676,"~*")&gt;0,"*",SUM(L676:BR676))),SUM(L676:BR676))</f>
        <v>2084</v>
      </c>
      <c r="K676" s="243" t="str">
        <f>IF(OR(COUNTIF(L676:BR676,"未確認")&gt;0,COUNTIF(L676:BR676,"*")&gt;0),"※","")</f>
        <v/>
      </c>
      <c r="L676" s="241">
        <v>312</v>
      </c>
      <c r="M676" s="185">
        <v>494</v>
      </c>
      <c r="N676" s="234">
        <v>198</v>
      </c>
      <c r="O676" s="234">
        <v>25</v>
      </c>
      <c r="P676" s="234">
        <v>484</v>
      </c>
      <c r="Q676" s="234">
        <v>428</v>
      </c>
      <c r="R676" s="234">
        <v>143</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T676" s="288"/>
    </row>
    <row r="677" spans="1:72" s="226" customFormat="1" ht="84" customHeight="1">
      <c r="A677" s="141" t="s">
        <v>773</v>
      </c>
      <c r="B677" s="57"/>
      <c r="C677" s="168"/>
      <c r="D677" s="169"/>
      <c r="E677" s="308" t="s">
        <v>774</v>
      </c>
      <c r="F677" s="309"/>
      <c r="G677" s="309"/>
      <c r="H677" s="310"/>
      <c r="I677" s="78" t="s">
        <v>775</v>
      </c>
      <c r="J677" s="242">
        <f>IF(SUM(L677:BR677)=0,IF(COUNTIF(L677:BR677,"未確認")&gt;0,"未確認",IF(COUNTIF(L677:BR677,"~*")&gt;0,"*",SUM(L677:BR677))),SUM(L677:BR677))</f>
        <v>1314</v>
      </c>
      <c r="K677" s="243" t="str">
        <f>IF(OR(COUNTIF(L677:BR677,"未確認")&gt;0,COUNTIF(L677:BR677,"*")&gt;0),"※","")</f>
        <v/>
      </c>
      <c r="L677" s="241">
        <v>894</v>
      </c>
      <c r="M677" s="185">
        <v>48</v>
      </c>
      <c r="N677" s="234">
        <v>15</v>
      </c>
      <c r="O677" s="234">
        <v>5</v>
      </c>
      <c r="P677" s="234">
        <v>219</v>
      </c>
      <c r="Q677" s="234">
        <v>33</v>
      </c>
      <c r="R677" s="234">
        <v>100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T677" s="288"/>
    </row>
    <row r="678" spans="1:72" s="226" customFormat="1" ht="70.400000000000006" customHeight="1">
      <c r="A678" s="141" t="s">
        <v>776</v>
      </c>
      <c r="B678" s="57"/>
      <c r="C678" s="108"/>
      <c r="D678" s="109"/>
      <c r="E678" s="308" t="s">
        <v>777</v>
      </c>
      <c r="F678" s="309"/>
      <c r="G678" s="309"/>
      <c r="H678" s="310"/>
      <c r="I678" s="78" t="s">
        <v>778</v>
      </c>
      <c r="J678" s="242">
        <f>IF(SUM(L678:BR678)=0,IF(COUNTIF(L678:BR678,"未確認")&gt;0,"未確認",IF(COUNTIF(L678:BR678,"~*")&gt;0,"*",SUM(L678:BR678))),SUM(L678:BR678))</f>
        <v>817</v>
      </c>
      <c r="K678" s="243" t="str">
        <f>IF(OR(COUNTIF(L678:BR678,"未確認")&gt;0,COUNTIF(L678:BR678,"*")&gt;0),"※","")</f>
        <v/>
      </c>
      <c r="L678" s="241">
        <v>86</v>
      </c>
      <c r="M678" s="185">
        <v>119</v>
      </c>
      <c r="N678" s="234">
        <v>63</v>
      </c>
      <c r="O678" s="234">
        <v>12</v>
      </c>
      <c r="P678" s="234">
        <v>320</v>
      </c>
      <c r="Q678" s="234">
        <v>138</v>
      </c>
      <c r="R678" s="234">
        <v>79</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T678" s="288"/>
    </row>
    <row r="679" spans="1:72" s="226" customFormat="1" ht="56.15" customHeight="1">
      <c r="A679" s="141" t="s">
        <v>779</v>
      </c>
      <c r="B679" s="57"/>
      <c r="C679" s="108"/>
      <c r="D679" s="109"/>
      <c r="E679" s="329" t="s">
        <v>780</v>
      </c>
      <c r="F679" s="330"/>
      <c r="G679" s="330"/>
      <c r="H679" s="331"/>
      <c r="I679" s="78" t="s">
        <v>781</v>
      </c>
      <c r="J679" s="242">
        <f>IF(SUM(L679:BR679)=0,IF(COUNTIF(L679:BR679,"未確認")&gt;0,"未確認",IF(COUNTIF(L679:BR679,"~*")&gt;0,"*",SUM(L679:BR679))),SUM(L679:BR679))</f>
        <v>0</v>
      </c>
      <c r="K679" s="243" t="str">
        <f>IF(OR(COUNTIF(L679:BR679,"未確認")&gt;0,COUNTIF(L679:BR679,"*")&gt;0),"※","")</f>
        <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T679" s="288"/>
    </row>
    <row r="680" spans="1:72" s="226" customFormat="1" ht="70.400000000000006" customHeight="1">
      <c r="A680" s="141" t="s">
        <v>782</v>
      </c>
      <c r="B680" s="57"/>
      <c r="C680" s="305" t="s">
        <v>783</v>
      </c>
      <c r="D680" s="305"/>
      <c r="E680" s="305"/>
      <c r="F680" s="305"/>
      <c r="G680" s="305"/>
      <c r="H680" s="305"/>
      <c r="I680" s="78" t="s">
        <v>784</v>
      </c>
      <c r="J680" s="242">
        <f>IF(SUM(L680:BR680)=0,IF(COUNTIF(L680:BR680,"未確認")&gt;0,"未確認",IF(COUNTIF(L680:BR680,"~*")&gt;0,"*",SUM(L680:BR680))),SUM(L680:BR680))</f>
        <v>201</v>
      </c>
      <c r="K680" s="243" t="str">
        <f>IF(OR(COUNTIF(L680:BR680,"未確認")&gt;0,COUNTIF(L680:BR680,"*")&gt;0),"※","")</f>
        <v/>
      </c>
      <c r="L680" s="241">
        <v>18</v>
      </c>
      <c r="M680" s="185">
        <v>30</v>
      </c>
      <c r="N680" s="234">
        <v>3</v>
      </c>
      <c r="O680" s="234">
        <v>0</v>
      </c>
      <c r="P680" s="234">
        <v>28</v>
      </c>
      <c r="Q680" s="234">
        <v>3</v>
      </c>
      <c r="R680" s="234">
        <v>119</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T680" s="288"/>
    </row>
    <row r="681" spans="1:72" s="226" customFormat="1" ht="70.400000000000006" customHeight="1">
      <c r="A681" s="141" t="s">
        <v>785</v>
      </c>
      <c r="B681" s="57"/>
      <c r="C681" s="305" t="s">
        <v>786</v>
      </c>
      <c r="D681" s="305"/>
      <c r="E681" s="305"/>
      <c r="F681" s="305"/>
      <c r="G681" s="305"/>
      <c r="H681" s="305"/>
      <c r="I681" s="78" t="s">
        <v>787</v>
      </c>
      <c r="J681" s="242">
        <f>IF(SUM(L681:BR681)=0,IF(COUNTIF(L681:BR681,"未確認")&gt;0,"未確認",IF(COUNTIF(L681:BR681,"~*")&gt;0,"*",SUM(L681:BR681))),SUM(L681:BR681))</f>
        <v>0</v>
      </c>
      <c r="K681" s="243" t="str">
        <f>IF(OR(COUNTIF(L681:BR681,"未確認")&gt;0,COUNTIF(L681:BR681,"*")&gt;0),"※","")</f>
        <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T681" s="288"/>
    </row>
    <row r="682" spans="1:72" s="226" customFormat="1" ht="70.400000000000006" customHeight="1">
      <c r="A682" s="141" t="s">
        <v>785</v>
      </c>
      <c r="B682" s="57"/>
      <c r="C682" s="305" t="s">
        <v>788</v>
      </c>
      <c r="D682" s="305"/>
      <c r="E682" s="305"/>
      <c r="F682" s="305"/>
      <c r="G682" s="305"/>
      <c r="H682" s="305"/>
      <c r="I682" s="78" t="s">
        <v>789</v>
      </c>
      <c r="J682" s="242">
        <f>IF(SUM(L682:BR682)=0,IF(COUNTIF(L682:BR682,"未確認")&gt;0,"未確認",IF(COUNTIF(L682:BR682,"~*")&gt;0,"*",SUM(L682:BR682))),SUM(L682:BR682))</f>
        <v>1976</v>
      </c>
      <c r="K682" s="243" t="str">
        <f>IF(OR(COUNTIF(L682:BR682,"未確認")&gt;0,COUNTIF(L682:BR682,"*")&gt;0),"※","")</f>
        <v/>
      </c>
      <c r="L682" s="241">
        <v>302</v>
      </c>
      <c r="M682" s="185">
        <v>323</v>
      </c>
      <c r="N682" s="234">
        <v>381</v>
      </c>
      <c r="O682" s="234">
        <v>295</v>
      </c>
      <c r="P682" s="234">
        <v>326</v>
      </c>
      <c r="Q682" s="234">
        <v>248</v>
      </c>
      <c r="R682" s="234">
        <v>101</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T682" s="288"/>
    </row>
    <row r="683" spans="1:72" s="226" customFormat="1" ht="70.400000000000006" customHeight="1">
      <c r="A683" s="141" t="s">
        <v>790</v>
      </c>
      <c r="B683" s="57"/>
      <c r="C683" s="308" t="s">
        <v>791</v>
      </c>
      <c r="D683" s="309"/>
      <c r="E683" s="309"/>
      <c r="F683" s="309"/>
      <c r="G683" s="309"/>
      <c r="H683" s="310"/>
      <c r="I683" s="78" t="s">
        <v>792</v>
      </c>
      <c r="J683" s="242">
        <f>IF(SUM(L683:BR683)=0,IF(COUNTIF(L683:BR683,"未確認")&gt;0,"未確認",IF(COUNTIF(L683:BR683,"~*")&gt;0,"*",SUM(L683:BR683))),SUM(L683:BR683))</f>
        <v>5367</v>
      </c>
      <c r="K683" s="243" t="str">
        <f>IF(OR(COUNTIF(L683:BR683,"未確認")&gt;0,COUNTIF(L683:BR683,"*")&gt;0),"※","")</f>
        <v/>
      </c>
      <c r="L683" s="241">
        <v>1191</v>
      </c>
      <c r="M683" s="185">
        <v>1041</v>
      </c>
      <c r="N683" s="234">
        <v>501</v>
      </c>
      <c r="O683" s="234">
        <v>461</v>
      </c>
      <c r="P683" s="234">
        <v>917</v>
      </c>
      <c r="Q683" s="234">
        <v>903</v>
      </c>
      <c r="R683" s="234">
        <v>353</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T683" s="288"/>
    </row>
    <row r="684" spans="1:72" s="226" customFormat="1" ht="72" customHeight="1">
      <c r="A684" s="141" t="s">
        <v>793</v>
      </c>
      <c r="B684" s="57"/>
      <c r="C684" s="302" t="s">
        <v>794</v>
      </c>
      <c r="D684" s="303"/>
      <c r="E684" s="303"/>
      <c r="F684" s="303"/>
      <c r="G684" s="303"/>
      <c r="H684" s="304"/>
      <c r="I684" s="82" t="s">
        <v>795</v>
      </c>
      <c r="J684" s="242">
        <f>IF(SUM(L684:BR684)=0,IF(COUNTIF(L684:BR684,"未確認")&gt;0,"未確認",IF(COUNTIF(L684:BR684,"~*")&gt;0,"*",SUM(L684:BR684))),SUM(L684:BR684))</f>
        <v>760</v>
      </c>
      <c r="K684" s="243" t="str">
        <f>IF(OR(COUNTIF(L684:BR684,"未確認")&gt;0,COUNTIF(L684:BR684,"*")&gt;0),"※","")</f>
        <v/>
      </c>
      <c r="L684" s="241">
        <v>0</v>
      </c>
      <c r="M684" s="185">
        <v>0</v>
      </c>
      <c r="N684" s="234">
        <v>760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T684" s="288"/>
    </row>
    <row r="685" spans="1:72" s="226" customFormat="1" ht="70.400000000000006" customHeight="1">
      <c r="A685" s="141" t="s">
        <v>796</v>
      </c>
      <c r="B685" s="57"/>
      <c r="C685" s="308" t="s">
        <v>797</v>
      </c>
      <c r="D685" s="309"/>
      <c r="E685" s="309"/>
      <c r="F685" s="309"/>
      <c r="G685" s="309"/>
      <c r="H685" s="310"/>
      <c r="I685" s="78" t="s">
        <v>798</v>
      </c>
      <c r="J685" s="242">
        <f>IF(SUM(L685:BR685)=0,IF(COUNTIF(L685:BR685,"未確認")&gt;0,"未確認",IF(COUNTIF(L685:BR685,"~*")&gt;0,"*",SUM(L685:BR685))),SUM(L685:BR685))</f>
        <v>4735</v>
      </c>
      <c r="K685" s="243" t="str">
        <f>IF(OR(COUNTIF(L685:BR685,"未確認")&gt;0,COUNTIF(L685:BR685,"*")&gt;0),"※","")</f>
        <v/>
      </c>
      <c r="L685" s="241">
        <v>1057</v>
      </c>
      <c r="M685" s="185">
        <v>877</v>
      </c>
      <c r="N685" s="234">
        <v>484</v>
      </c>
      <c r="O685" s="234">
        <v>454</v>
      </c>
      <c r="P685" s="234">
        <v>762</v>
      </c>
      <c r="Q685" s="234">
        <v>792</v>
      </c>
      <c r="R685" s="234">
        <v>309</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T685" s="288"/>
    </row>
    <row r="686" spans="1:72" s="226" customFormat="1" ht="56.15" customHeight="1">
      <c r="A686" s="141" t="s">
        <v>799</v>
      </c>
      <c r="B686" s="57"/>
      <c r="C686" s="308" t="s">
        <v>800</v>
      </c>
      <c r="D686" s="309"/>
      <c r="E686" s="309"/>
      <c r="F686" s="309"/>
      <c r="G686" s="309"/>
      <c r="H686" s="310"/>
      <c r="I686" s="78" t="s">
        <v>801</v>
      </c>
      <c r="J686" s="242">
        <f>IF(SUM(L686:BR686)=0,IF(COUNTIF(L686:BR686,"未確認")&gt;0,"未確認",IF(COUNTIF(L686:BR686,"~*")&gt;0,"*",SUM(L686:BR686))),SUM(L686:BR686))</f>
        <v>571</v>
      </c>
      <c r="K686" s="243" t="str">
        <f>IF(OR(COUNTIF(L686:BR686,"未確認")&gt;0,COUNTIF(L686:BR686,"*")&gt;0),"※","")</f>
        <v/>
      </c>
      <c r="L686" s="241">
        <v>13</v>
      </c>
      <c r="M686" s="185">
        <v>159</v>
      </c>
      <c r="N686" s="234">
        <v>126</v>
      </c>
      <c r="O686" s="234">
        <v>178</v>
      </c>
      <c r="P686" s="234">
        <v>56</v>
      </c>
      <c r="Q686" s="234">
        <v>26</v>
      </c>
      <c r="R686" s="234">
        <v>13</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T686" s="288"/>
    </row>
    <row r="687" spans="1:72" s="226" customFormat="1" ht="70.400000000000006" customHeight="1">
      <c r="A687" s="141" t="s">
        <v>802</v>
      </c>
      <c r="B687" s="57"/>
      <c r="C687" s="302" t="s">
        <v>803</v>
      </c>
      <c r="D687" s="303"/>
      <c r="E687" s="303"/>
      <c r="F687" s="303"/>
      <c r="G687" s="303"/>
      <c r="H687" s="304"/>
      <c r="I687" s="78" t="s">
        <v>804</v>
      </c>
      <c r="J687" s="242">
        <f>IF(SUM(L687:BR687)=0,IF(COUNTIF(L687:BR687,"未確認")&gt;0,"未確認",IF(COUNTIF(L687:BR687,"~*")&gt;0,"*",SUM(L687:BR687))),SUM(L687:BR687))</f>
        <v>0</v>
      </c>
      <c r="K687" s="243" t="str">
        <f>IF(OR(COUNTIF(L687:BR687,"未確認")&gt;0,COUNTIF(L687:BR687,"*")&gt;0),"※","")</f>
        <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T687" s="288"/>
    </row>
    <row r="688" spans="1:72" s="226" customFormat="1" ht="84" customHeight="1">
      <c r="A688" s="141" t="s">
        <v>805</v>
      </c>
      <c r="B688" s="57"/>
      <c r="C688" s="308" t="s">
        <v>806</v>
      </c>
      <c r="D688" s="309"/>
      <c r="E688" s="309"/>
      <c r="F688" s="309"/>
      <c r="G688" s="309"/>
      <c r="H688" s="310"/>
      <c r="I688" s="78" t="s">
        <v>807</v>
      </c>
      <c r="J688" s="242">
        <f>IF(SUM(L688:BR688)=0,IF(COUNTIF(L688:BR688,"未確認")&gt;0,"未確認",IF(COUNTIF(L688:BR688,"~*")&gt;0,"*",SUM(L688:BR688))),SUM(L688:BR688))</f>
        <v>0</v>
      </c>
      <c r="K688" s="243" t="str">
        <f>IF(OR(COUNTIF(L688:BR688,"未確認")&gt;0,COUNTIF(L688:BR688,"*")&gt;0),"※","")</f>
        <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T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78</v>
      </c>
      <c r="K693" s="107"/>
      <c r="L693" s="262" t="str">
        <f>IF(ISBLANK(L$9),"",L$9)</f>
        <v>E5</v>
      </c>
      <c r="M693" s="263" t="str">
        <f>IF(ISBLANK(M$9),"",M$9)</f>
        <v>E6</v>
      </c>
      <c r="N693" s="262" t="str">
        <f>IF(ISBLANK(N$9),"",N$9)</f>
        <v>ICU</v>
      </c>
      <c r="O693" s="262" t="str">
        <f>IF(ISBLANK(O$9),"",O$9)</f>
        <v>SCU</v>
      </c>
      <c r="P693" s="262" t="str">
        <f>IF(ISBLANK(P$9),"",P$9)</f>
        <v>W3A</v>
      </c>
      <c r="Q693" s="262" t="str">
        <f>IF(ISBLANK(Q$9),"",Q$9)</f>
        <v>W3B</v>
      </c>
      <c r="R693" s="262" t="str">
        <f>IF(ISBLANK(R$9),"",R$9)</f>
        <v>W5</v>
      </c>
      <c r="S693" s="262" t="str">
        <f>IF(ISBLANK(S$9),"",S$9)</f>
        <v/>
      </c>
      <c r="T693" s="262" t="str">
        <f>IF(ISBLANK(T$9),"",T$9)</f>
        <v/>
      </c>
      <c r="U693" s="262" t="str">
        <f>IF(ISBLANK(U$9),"",U$9)</f>
        <v/>
      </c>
      <c r="V693" s="262" t="str">
        <f>IF(ISBLANK(V$9),"",V$9)</f>
        <v/>
      </c>
      <c r="W693" s="262" t="str">
        <f>IF(ISBLANK(W$9),"",W$9)</f>
        <v/>
      </c>
      <c r="X693" s="262" t="str">
        <f>IF(ISBLANK(X$9),"",X$9)</f>
        <v/>
      </c>
      <c r="Y693" s="262" t="str">
        <f>IF(ISBLANK(Y$9),"",Y$9)</f>
        <v/>
      </c>
      <c r="Z693" s="262" t="str">
        <f>IF(ISBLANK(Z$9),"",Z$9)</f>
        <v/>
      </c>
      <c r="AA693" s="262" t="str">
        <f>IF(ISBLANK(AA$9),"",AA$9)</f>
        <v/>
      </c>
      <c r="AB693" s="262" t="str">
        <f>IF(ISBLANK(AB$9),"",AB$9)</f>
        <v/>
      </c>
      <c r="AC693" s="262" t="str">
        <f>IF(ISBLANK(AC$9),"",AC$9)</f>
        <v/>
      </c>
      <c r="AD693" s="262" t="str">
        <f>IF(ISBLANK(AD$9),"",AD$9)</f>
        <v/>
      </c>
      <c r="AE693" s="262" t="str">
        <f>IF(ISBLANK(AE$9),"",AE$9)</f>
        <v/>
      </c>
      <c r="AF693" s="262" t="str">
        <f>IF(ISBLANK(AF$9),"",AF$9)</f>
        <v/>
      </c>
      <c r="AG693" s="262" t="str">
        <f>IF(ISBLANK(AG$9),"",AG$9)</f>
        <v/>
      </c>
      <c r="AH693" s="262" t="str">
        <f>IF(ISBLANK(AH$9),"",AH$9)</f>
        <v/>
      </c>
      <c r="AI693" s="262" t="str">
        <f>IF(ISBLANK(AI$9),"",AI$9)</f>
        <v/>
      </c>
      <c r="AJ693" s="262" t="str">
        <f>IF(ISBLANK(AJ$9),"",AJ$9)</f>
        <v/>
      </c>
      <c r="AK693" s="262" t="str">
        <f>IF(ISBLANK(AK$9),"",AK$9)</f>
        <v/>
      </c>
      <c r="AL693" s="262" t="str">
        <f>IF(ISBLANK(AL$9),"",AL$9)</f>
        <v/>
      </c>
      <c r="AM693" s="262" t="str">
        <f>IF(ISBLANK(AM$9),"",AM$9)</f>
        <v/>
      </c>
      <c r="AN693" s="262" t="str">
        <f>IF(ISBLANK(AN$9),"",AN$9)</f>
        <v/>
      </c>
      <c r="AO693" s="262" t="str">
        <f>IF(ISBLANK(AO$9),"",AO$9)</f>
        <v/>
      </c>
      <c r="AP693" s="262" t="str">
        <f>IF(ISBLANK(AP$9),"",AP$9)</f>
        <v/>
      </c>
      <c r="AQ693" s="262" t="str">
        <f>IF(ISBLANK(AQ$9),"",AQ$9)</f>
        <v/>
      </c>
      <c r="AR693" s="262" t="str">
        <f>IF(ISBLANK(AR$9),"",AR$9)</f>
        <v/>
      </c>
      <c r="AS693" s="262" t="str">
        <f>IF(ISBLANK(AS$9),"",AS$9)</f>
        <v/>
      </c>
      <c r="AT693" s="262" t="str">
        <f>IF(ISBLANK(AT$9),"",AT$9)</f>
        <v/>
      </c>
      <c r="AU693" s="262" t="str">
        <f>IF(ISBLANK(AU$9),"",AU$9)</f>
        <v/>
      </c>
      <c r="AV693" s="262" t="str">
        <f>IF(ISBLANK(AV$9),"",AV$9)</f>
        <v/>
      </c>
      <c r="AW693" s="262" t="str">
        <f>IF(ISBLANK(AW$9),"",AW$9)</f>
        <v/>
      </c>
      <c r="AX693" s="262" t="str">
        <f>IF(ISBLANK(AX$9),"",AX$9)</f>
        <v/>
      </c>
      <c r="AY693" s="262" t="str">
        <f>IF(ISBLANK(AY$9),"",AY$9)</f>
        <v/>
      </c>
      <c r="AZ693" s="262" t="str">
        <f>IF(ISBLANK(AZ$9),"",AZ$9)</f>
        <v/>
      </c>
      <c r="BA693" s="262" t="str">
        <f>IF(ISBLANK(BA$9),"",BA$9)</f>
        <v/>
      </c>
      <c r="BB693" s="262" t="str">
        <f>IF(ISBLANK(BB$9),"",BB$9)</f>
        <v/>
      </c>
      <c r="BC693" s="262" t="str">
        <f>IF(ISBLANK(BC$9),"",BC$9)</f>
        <v/>
      </c>
      <c r="BD693" s="262" t="str">
        <f>IF(ISBLANK(BD$9),"",BD$9)</f>
        <v/>
      </c>
      <c r="BE693" s="262" t="str">
        <f>IF(ISBLANK(BE$9),"",BE$9)</f>
        <v/>
      </c>
      <c r="BF693" s="262" t="str">
        <f>IF(ISBLANK(BF$9),"",BF$9)</f>
        <v/>
      </c>
      <c r="BG693" s="262" t="str">
        <f>IF(ISBLANK(BG$9),"",BG$9)</f>
        <v/>
      </c>
      <c r="BH693" s="262" t="str">
        <f>IF(ISBLANK(BH$9),"",BH$9)</f>
        <v/>
      </c>
      <c r="BI693" s="262" t="str">
        <f>IF(ISBLANK(BI$9),"",BI$9)</f>
        <v/>
      </c>
      <c r="BJ693" s="262" t="str">
        <f>IF(ISBLANK(BJ$9),"",BJ$9)</f>
        <v/>
      </c>
      <c r="BK693" s="262" t="str">
        <f>IF(ISBLANK(BK$9),"",BK$9)</f>
        <v/>
      </c>
      <c r="BL693" s="262" t="str">
        <f>IF(ISBLANK(BL$9),"",BL$9)</f>
        <v/>
      </c>
      <c r="BM693" s="262" t="str">
        <f>IF(ISBLANK(BM$9),"",BM$9)</f>
        <v/>
      </c>
      <c r="BN693" s="262" t="str">
        <f>IF(ISBLANK(BN$9),"",BN$9)</f>
        <v/>
      </c>
      <c r="BO693" s="262" t="str">
        <f>IF(ISBLANK(BO$9),"",BO$9)</f>
        <v/>
      </c>
      <c r="BP693" s="262" t="str">
        <f>IF(ISBLANK(BP$9),"",BP$9)</f>
        <v/>
      </c>
      <c r="BQ693" s="262" t="str">
        <f>IF(ISBLANK(BQ$9),"",BQ$9)</f>
        <v/>
      </c>
      <c r="BR693" s="262" t="str">
        <f>IF(ISBLANK(BR$9),"",BR$9)</f>
        <v/>
      </c>
      <c r="BT693" s="285"/>
      <c r="BU693" s="211"/>
    </row>
    <row r="694" spans="1:73" ht="20.25" customHeight="1">
      <c r="C694" s="25"/>
      <c r="I694" s="47" t="s">
        <v>79</v>
      </c>
      <c r="J694" s="48"/>
      <c r="K694" s="55"/>
      <c r="L694" s="272" t="str">
        <f>IF(ISBLANK(L$95),"",L$95)</f>
        <v>急性期</v>
      </c>
      <c r="M694" s="263" t="str">
        <f>IF(ISBLANK(M$95),"",M$95)</f>
        <v>急性期</v>
      </c>
      <c r="N694" s="272" t="str">
        <f>IF(ISBLANK(N$95),"",N$95)</f>
        <v>高度急性期</v>
      </c>
      <c r="O694" s="272" t="str">
        <f>IF(ISBLANK(O$95),"",O$95)</f>
        <v>高度急性期</v>
      </c>
      <c r="P694" s="272" t="str">
        <f>IF(ISBLANK(P$95),"",P$95)</f>
        <v>急性期</v>
      </c>
      <c r="Q694" s="272" t="str">
        <f>IF(ISBLANK(Q$95),"",Q$95)</f>
        <v>急性期</v>
      </c>
      <c r="R694" s="272" t="str">
        <f>IF(ISBLANK(R$95),"",R$95)</f>
        <v>急性期</v>
      </c>
      <c r="S694" s="272" t="str">
        <f>IF(ISBLANK(S$95),"",S$95)</f>
        <v/>
      </c>
      <c r="T694" s="272" t="str">
        <f>IF(ISBLANK(T$95),"",T$95)</f>
        <v/>
      </c>
      <c r="U694" s="272" t="str">
        <f>IF(ISBLANK(U$95),"",U$95)</f>
        <v/>
      </c>
      <c r="V694" s="272" t="str">
        <f>IF(ISBLANK(V$95),"",V$95)</f>
        <v/>
      </c>
      <c r="W694" s="272" t="str">
        <f>IF(ISBLANK(W$95),"",W$95)</f>
        <v/>
      </c>
      <c r="X694" s="272" t="str">
        <f>IF(ISBLANK(X$95),"",X$95)</f>
        <v/>
      </c>
      <c r="Y694" s="272" t="str">
        <f>IF(ISBLANK(Y$95),"",Y$95)</f>
        <v/>
      </c>
      <c r="Z694" s="272" t="str">
        <f>IF(ISBLANK(Z$95),"",Z$95)</f>
        <v/>
      </c>
      <c r="AA694" s="272" t="str">
        <f>IF(ISBLANK(AA$95),"",AA$95)</f>
        <v/>
      </c>
      <c r="AB694" s="272" t="str">
        <f>IF(ISBLANK(AB$95),"",AB$95)</f>
        <v/>
      </c>
      <c r="AC694" s="272" t="str">
        <f>IF(ISBLANK(AC$95),"",AC$95)</f>
        <v/>
      </c>
      <c r="AD694" s="272" t="str">
        <f>IF(ISBLANK(AD$95),"",AD$95)</f>
        <v/>
      </c>
      <c r="AE694" s="272" t="str">
        <f>IF(ISBLANK(AE$95),"",AE$95)</f>
        <v/>
      </c>
      <c r="AF694" s="272" t="str">
        <f>IF(ISBLANK(AF$95),"",AF$95)</f>
        <v/>
      </c>
      <c r="AG694" s="272" t="str">
        <f>IF(ISBLANK(AG$95),"",AG$95)</f>
        <v/>
      </c>
      <c r="AH694" s="272" t="str">
        <f>IF(ISBLANK(AH$95),"",AH$95)</f>
        <v/>
      </c>
      <c r="AI694" s="272" t="str">
        <f>IF(ISBLANK(AI$95),"",AI$95)</f>
        <v/>
      </c>
      <c r="AJ694" s="272" t="str">
        <f>IF(ISBLANK(AJ$95),"",AJ$95)</f>
        <v/>
      </c>
      <c r="AK694" s="272" t="str">
        <f>IF(ISBLANK(AK$95),"",AK$95)</f>
        <v/>
      </c>
      <c r="AL694" s="272" t="str">
        <f>IF(ISBLANK(AL$95),"",AL$95)</f>
        <v/>
      </c>
      <c r="AM694" s="272" t="str">
        <f>IF(ISBLANK(AM$95),"",AM$95)</f>
        <v/>
      </c>
      <c r="AN694" s="272" t="str">
        <f>IF(ISBLANK(AN$95),"",AN$95)</f>
        <v/>
      </c>
      <c r="AO694" s="272" t="str">
        <f>IF(ISBLANK(AO$95),"",AO$95)</f>
        <v/>
      </c>
      <c r="AP694" s="272" t="str">
        <f>IF(ISBLANK(AP$95),"",AP$95)</f>
        <v/>
      </c>
      <c r="AQ694" s="272" t="str">
        <f>IF(ISBLANK(AQ$95),"",AQ$95)</f>
        <v/>
      </c>
      <c r="AR694" s="272" t="str">
        <f>IF(ISBLANK(AR$95),"",AR$95)</f>
        <v/>
      </c>
      <c r="AS694" s="272" t="str">
        <f>IF(ISBLANK(AS$95),"",AS$95)</f>
        <v/>
      </c>
      <c r="AT694" s="272" t="str">
        <f>IF(ISBLANK(AT$95),"",AT$95)</f>
        <v/>
      </c>
      <c r="AU694" s="272" t="str">
        <f>IF(ISBLANK(AU$95),"",AU$95)</f>
        <v/>
      </c>
      <c r="AV694" s="272" t="str">
        <f>IF(ISBLANK(AV$95),"",AV$95)</f>
        <v/>
      </c>
      <c r="AW694" s="272" t="str">
        <f>IF(ISBLANK(AW$95),"",AW$95)</f>
        <v/>
      </c>
      <c r="AX694" s="272" t="str">
        <f>IF(ISBLANK(AX$95),"",AX$95)</f>
        <v/>
      </c>
      <c r="AY694" s="272" t="str">
        <f>IF(ISBLANK(AY$95),"",AY$95)</f>
        <v/>
      </c>
      <c r="AZ694" s="272" t="str">
        <f>IF(ISBLANK(AZ$95),"",AZ$95)</f>
        <v/>
      </c>
      <c r="BA694" s="272" t="str">
        <f>IF(ISBLANK(BA$95),"",BA$95)</f>
        <v/>
      </c>
      <c r="BB694" s="272" t="str">
        <f>IF(ISBLANK(BB$95),"",BB$95)</f>
        <v/>
      </c>
      <c r="BC694" s="272" t="str">
        <f>IF(ISBLANK(BC$95),"",BC$95)</f>
        <v/>
      </c>
      <c r="BD694" s="272" t="str">
        <f>IF(ISBLANK(BD$95),"",BD$95)</f>
        <v/>
      </c>
      <c r="BE694" s="272" t="str">
        <f>IF(ISBLANK(BE$95),"",BE$95)</f>
        <v/>
      </c>
      <c r="BF694" s="272" t="str">
        <f>IF(ISBLANK(BF$95),"",BF$95)</f>
        <v/>
      </c>
      <c r="BG694" s="272" t="str">
        <f>IF(ISBLANK(BG$95),"",BG$95)</f>
        <v/>
      </c>
      <c r="BH694" s="272" t="str">
        <f>IF(ISBLANK(BH$95),"",BH$95)</f>
        <v/>
      </c>
      <c r="BI694" s="272" t="str">
        <f>IF(ISBLANK(BI$95),"",BI$95)</f>
        <v/>
      </c>
      <c r="BJ694" s="272" t="str">
        <f>IF(ISBLANK(BJ$95),"",BJ$95)</f>
        <v/>
      </c>
      <c r="BK694" s="272" t="str">
        <f>IF(ISBLANK(BK$95),"",BK$95)</f>
        <v/>
      </c>
      <c r="BL694" s="272" t="str">
        <f>IF(ISBLANK(BL$95),"",BL$95)</f>
        <v/>
      </c>
      <c r="BM694" s="272" t="str">
        <f>IF(ISBLANK(BM$95),"",BM$95)</f>
        <v/>
      </c>
      <c r="BN694" s="272" t="str">
        <f>IF(ISBLANK(BN$95),"",BN$95)</f>
        <v/>
      </c>
      <c r="BO694" s="272" t="str">
        <f>IF(ISBLANK(BO$95),"",BO$95)</f>
        <v/>
      </c>
      <c r="BP694" s="272" t="str">
        <f>IF(ISBLANK(BP$95),"",BP$95)</f>
        <v/>
      </c>
      <c r="BQ694" s="272" t="str">
        <f>IF(ISBLANK(BQ$95),"",BQ$95)</f>
        <v/>
      </c>
      <c r="BR694" s="272" t="str">
        <f>IF(ISBLANK(BR$95),"",BR$95)</f>
        <v/>
      </c>
      <c r="BT694" s="285"/>
      <c r="BU694" s="211"/>
    </row>
    <row r="695" spans="1:73" s="133" customFormat="1" ht="56.15" customHeight="1">
      <c r="A695" s="140" t="s">
        <v>808</v>
      </c>
      <c r="B695" s="57"/>
      <c r="C695" s="302" t="s">
        <v>809</v>
      </c>
      <c r="D695" s="303"/>
      <c r="E695" s="303"/>
      <c r="F695" s="303"/>
      <c r="G695" s="303"/>
      <c r="H695" s="304"/>
      <c r="I695" s="82" t="s">
        <v>810</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T695" s="136"/>
    </row>
    <row r="696" spans="1:73" s="133" customFormat="1" ht="56.15" customHeight="1">
      <c r="A696" s="140" t="s">
        <v>811</v>
      </c>
      <c r="B696" s="57"/>
      <c r="C696" s="302" t="s">
        <v>812</v>
      </c>
      <c r="D696" s="303"/>
      <c r="E696" s="303"/>
      <c r="F696" s="303"/>
      <c r="G696" s="303"/>
      <c r="H696" s="304"/>
      <c r="I696" s="82" t="s">
        <v>813</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T696" s="136"/>
    </row>
    <row r="697" spans="1:73" s="133" customFormat="1" ht="60" customHeight="1">
      <c r="A697" s="140" t="s">
        <v>814</v>
      </c>
      <c r="B697" s="57"/>
      <c r="C697" s="339" t="s">
        <v>815</v>
      </c>
      <c r="D697" s="340"/>
      <c r="E697" s="340"/>
      <c r="F697" s="340"/>
      <c r="G697" s="340"/>
      <c r="H697" s="341"/>
      <c r="I697" s="347" t="s">
        <v>816</v>
      </c>
      <c r="J697" s="245"/>
      <c r="K697" s="252"/>
      <c r="L697" s="255">
        <v>1197</v>
      </c>
      <c r="M697" s="279">
        <v>943</v>
      </c>
      <c r="N697" s="280">
        <v>102</v>
      </c>
      <c r="O697" s="280">
        <v>159</v>
      </c>
      <c r="P697" s="280">
        <v>1045</v>
      </c>
      <c r="Q697" s="280">
        <v>1356</v>
      </c>
      <c r="R697" s="280">
        <v>459</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T697" s="136"/>
    </row>
    <row r="698" spans="1:73" s="133" customFormat="1" ht="35.15" customHeight="1">
      <c r="A698" s="140" t="s">
        <v>817</v>
      </c>
      <c r="B698" s="57"/>
      <c r="C698" s="125"/>
      <c r="D698" s="126"/>
      <c r="E698" s="339" t="s">
        <v>818</v>
      </c>
      <c r="F698" s="340"/>
      <c r="G698" s="340"/>
      <c r="H698" s="341"/>
      <c r="I698" s="350"/>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T698" s="136"/>
    </row>
    <row r="699" spans="1:73" s="133" customFormat="1" ht="35.15" customHeight="1">
      <c r="A699" s="140"/>
      <c r="B699" s="57"/>
      <c r="C699" s="125"/>
      <c r="D699" s="126"/>
      <c r="E699" s="188"/>
      <c r="F699" s="189"/>
      <c r="G699" s="338" t="s">
        <v>819</v>
      </c>
      <c r="H699" s="338"/>
      <c r="I699" s="350"/>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T699" s="136"/>
    </row>
    <row r="700" spans="1:73" s="133" customFormat="1" ht="120" customHeight="1">
      <c r="A700" s="140"/>
      <c r="B700" s="57"/>
      <c r="C700" s="125"/>
      <c r="D700" s="126"/>
      <c r="E700" s="188"/>
      <c r="F700" s="189"/>
      <c r="G700" s="338" t="s">
        <v>820</v>
      </c>
      <c r="H700" s="338"/>
      <c r="I700" s="350"/>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T700" s="136"/>
    </row>
    <row r="701" spans="1:73" s="133" customFormat="1" ht="89.15" customHeight="1">
      <c r="A701" s="140" t="s">
        <v>821</v>
      </c>
      <c r="B701" s="57"/>
      <c r="C701" s="127"/>
      <c r="D701" s="191"/>
      <c r="E701" s="352"/>
      <c r="F701" s="353"/>
      <c r="G701" s="190"/>
      <c r="H701" s="176" t="s">
        <v>822</v>
      </c>
      <c r="I701" s="351"/>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T701" s="136"/>
    </row>
    <row r="702" spans="1:73" s="226" customFormat="1" ht="80.150000000000006" customHeight="1">
      <c r="A702" s="140" t="s">
        <v>823</v>
      </c>
      <c r="B702" s="57"/>
      <c r="C702" s="339" t="s">
        <v>824</v>
      </c>
      <c r="D702" s="340"/>
      <c r="E702" s="340"/>
      <c r="F702" s="340"/>
      <c r="G702" s="354"/>
      <c r="H702" s="341"/>
      <c r="I702" s="347" t="s">
        <v>825</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T702" s="288"/>
    </row>
    <row r="703" spans="1:73" s="226" customFormat="1" ht="34.5" customHeight="1">
      <c r="A703" s="140" t="s">
        <v>826</v>
      </c>
      <c r="B703" s="57"/>
      <c r="C703" s="165"/>
      <c r="D703" s="166"/>
      <c r="E703" s="302" t="s">
        <v>827</v>
      </c>
      <c r="F703" s="303"/>
      <c r="G703" s="303"/>
      <c r="H703" s="304"/>
      <c r="I703" s="348"/>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T703" s="288"/>
    </row>
    <row r="704" spans="1:73" s="226" customFormat="1" ht="34.5" customHeight="1">
      <c r="A704" s="140"/>
      <c r="B704" s="57"/>
      <c r="C704" s="339" t="s">
        <v>828</v>
      </c>
      <c r="D704" s="340"/>
      <c r="E704" s="340"/>
      <c r="F704" s="340"/>
      <c r="G704" s="354"/>
      <c r="H704" s="341"/>
      <c r="I704" s="348"/>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T704" s="288"/>
    </row>
    <row r="705" spans="1:73" s="226" customFormat="1" ht="34.5" customHeight="1">
      <c r="A705" s="140"/>
      <c r="B705" s="57"/>
      <c r="C705" s="165"/>
      <c r="D705" s="207"/>
      <c r="E705" s="302" t="s">
        <v>829</v>
      </c>
      <c r="F705" s="303"/>
      <c r="G705" s="303"/>
      <c r="H705" s="304"/>
      <c r="I705" s="348"/>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T705" s="288"/>
    </row>
    <row r="706" spans="1:73" s="226" customFormat="1" ht="34.5" customHeight="1">
      <c r="A706" s="140"/>
      <c r="B706" s="57"/>
      <c r="C706" s="339" t="s">
        <v>830</v>
      </c>
      <c r="D706" s="340"/>
      <c r="E706" s="340"/>
      <c r="F706" s="340"/>
      <c r="G706" s="354"/>
      <c r="H706" s="341"/>
      <c r="I706" s="348"/>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T706" s="288"/>
    </row>
    <row r="707" spans="1:73" s="226" customFormat="1" ht="34.5" customHeight="1">
      <c r="A707" s="140"/>
      <c r="B707" s="57"/>
      <c r="C707" s="165"/>
      <c r="D707" s="207"/>
      <c r="E707" s="302" t="s">
        <v>831</v>
      </c>
      <c r="F707" s="303"/>
      <c r="G707" s="303"/>
      <c r="H707" s="304"/>
      <c r="I707" s="348"/>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T707" s="288"/>
    </row>
    <row r="708" spans="1:73" s="226" customFormat="1" ht="34.5" customHeight="1">
      <c r="A708" s="140"/>
      <c r="B708" s="57"/>
      <c r="C708" s="339" t="s">
        <v>832</v>
      </c>
      <c r="D708" s="340"/>
      <c r="E708" s="340"/>
      <c r="F708" s="340"/>
      <c r="G708" s="354"/>
      <c r="H708" s="341"/>
      <c r="I708" s="348"/>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T708" s="288"/>
    </row>
    <row r="709" spans="1:73" s="226" customFormat="1" ht="34.5" customHeight="1">
      <c r="A709" s="140"/>
      <c r="B709" s="57"/>
      <c r="C709" s="165"/>
      <c r="D709" s="207"/>
      <c r="E709" s="302" t="s">
        <v>833</v>
      </c>
      <c r="F709" s="303"/>
      <c r="G709" s="303"/>
      <c r="H709" s="304"/>
      <c r="I709" s="349"/>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T709" s="288"/>
    </row>
    <row r="710" spans="1:73" s="133" customFormat="1" ht="56.15" customHeight="1">
      <c r="A710" s="140" t="s">
        <v>834</v>
      </c>
      <c r="B710" s="57"/>
      <c r="C710" s="302" t="s">
        <v>835</v>
      </c>
      <c r="D710" s="303"/>
      <c r="E710" s="303"/>
      <c r="F710" s="303"/>
      <c r="G710" s="303"/>
      <c r="H710" s="304"/>
      <c r="I710" s="346" t="s">
        <v>836</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T710" s="136"/>
    </row>
    <row r="711" spans="1:73" s="133" customFormat="1" ht="56.15" customHeight="1">
      <c r="A711" s="140"/>
      <c r="B711" s="57"/>
      <c r="C711" s="302" t="s">
        <v>837</v>
      </c>
      <c r="D711" s="303"/>
      <c r="E711" s="303"/>
      <c r="F711" s="303"/>
      <c r="G711" s="303"/>
      <c r="H711" s="304"/>
      <c r="I711" s="346"/>
      <c r="J711" s="344"/>
      <c r="K711" s="345"/>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T711" s="136"/>
    </row>
    <row r="712" spans="1:73" s="133" customFormat="1" ht="56.15" customHeight="1">
      <c r="A712" s="140"/>
      <c r="B712" s="57"/>
      <c r="C712" s="302" t="s">
        <v>838</v>
      </c>
      <c r="D712" s="303"/>
      <c r="E712" s="303"/>
      <c r="F712" s="303"/>
      <c r="G712" s="303"/>
      <c r="H712" s="304"/>
      <c r="I712" s="346"/>
      <c r="J712" s="344"/>
      <c r="K712" s="345"/>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T712" s="136"/>
    </row>
    <row r="713" spans="1:73" s="133" customFormat="1" ht="56.15" customHeight="1">
      <c r="A713" s="140"/>
      <c r="B713" s="57"/>
      <c r="C713" s="302" t="s">
        <v>839</v>
      </c>
      <c r="D713" s="303"/>
      <c r="E713" s="303"/>
      <c r="F713" s="303"/>
      <c r="G713" s="303"/>
      <c r="H713" s="304"/>
      <c r="I713" s="346"/>
      <c r="J713" s="344"/>
      <c r="K713" s="345"/>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T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840</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78</v>
      </c>
      <c r="K719" s="107"/>
      <c r="L719" s="262" t="str">
        <f>IF(ISBLANK(L$388),"",L$388)</f>
        <v>E5</v>
      </c>
      <c r="M719" s="263" t="str">
        <f>IF(ISBLANK(M$388),"",M$388)</f>
        <v>E6</v>
      </c>
      <c r="N719" s="262" t="str">
        <f>IF(ISBLANK(N$388),"",N$388)</f>
        <v>ICU</v>
      </c>
      <c r="O719" s="262" t="str">
        <f>IF(ISBLANK(O$388),"",O$388)</f>
        <v>SCU</v>
      </c>
      <c r="P719" s="262" t="str">
        <f>IF(ISBLANK(P$388),"",P$388)</f>
        <v>W3A</v>
      </c>
      <c r="Q719" s="262" t="str">
        <f>IF(ISBLANK(Q$388),"",Q$388)</f>
        <v>W3B</v>
      </c>
      <c r="R719" s="262" t="str">
        <f>IF(ISBLANK(R$388),"",R$388)</f>
        <v>W5</v>
      </c>
      <c r="S719" s="262" t="str">
        <f>IF(ISBLANK(S$388),"",S$388)</f>
        <v/>
      </c>
      <c r="T719" s="262" t="str">
        <f>IF(ISBLANK(T$388),"",T$388)</f>
        <v/>
      </c>
      <c r="U719" s="262" t="str">
        <f>IF(ISBLANK(U$388),"",U$388)</f>
        <v/>
      </c>
      <c r="V719" s="262" t="str">
        <f>IF(ISBLANK(V$388),"",V$388)</f>
        <v/>
      </c>
      <c r="W719" s="262" t="str">
        <f>IF(ISBLANK(W$388),"",W$388)</f>
        <v/>
      </c>
      <c r="X719" s="262" t="str">
        <f>IF(ISBLANK(X$388),"",X$388)</f>
        <v/>
      </c>
      <c r="Y719" s="262" t="str">
        <f>IF(ISBLANK(Y$388),"",Y$388)</f>
        <v/>
      </c>
      <c r="Z719" s="262" t="str">
        <f>IF(ISBLANK(Z$388),"",Z$388)</f>
        <v/>
      </c>
      <c r="AA719" s="262" t="str">
        <f>IF(ISBLANK(AA$388),"",AA$388)</f>
        <v/>
      </c>
      <c r="AB719" s="262" t="str">
        <f>IF(ISBLANK(AB$388),"",AB$388)</f>
        <v/>
      </c>
      <c r="AC719" s="262" t="str">
        <f>IF(ISBLANK(AC$388),"",AC$388)</f>
        <v/>
      </c>
      <c r="AD719" s="262" t="str">
        <f>IF(ISBLANK(AD$388),"",AD$388)</f>
        <v/>
      </c>
      <c r="AE719" s="262" t="str">
        <f>IF(ISBLANK(AE$388),"",AE$388)</f>
        <v/>
      </c>
      <c r="AF719" s="262" t="str">
        <f>IF(ISBLANK(AF$388),"",AF$388)</f>
        <v/>
      </c>
      <c r="AG719" s="262" t="str">
        <f>IF(ISBLANK(AG$388),"",AG$388)</f>
        <v/>
      </c>
      <c r="AH719" s="262" t="str">
        <f>IF(ISBLANK(AH$388),"",AH$388)</f>
        <v/>
      </c>
      <c r="AI719" s="262" t="str">
        <f>IF(ISBLANK(AI$388),"",AI$388)</f>
        <v/>
      </c>
      <c r="AJ719" s="262" t="str">
        <f>IF(ISBLANK(AJ$388),"",AJ$388)</f>
        <v/>
      </c>
      <c r="AK719" s="262" t="str">
        <f>IF(ISBLANK(AK$388),"",AK$388)</f>
        <v/>
      </c>
      <c r="AL719" s="262" t="str">
        <f>IF(ISBLANK(AL$388),"",AL$388)</f>
        <v/>
      </c>
      <c r="AM719" s="262" t="str">
        <f t="shared" ref="AM719:BR719" si="31">IF(ISBLANK(AM$388),"",AM$388)</f>
        <v/>
      </c>
      <c r="AN719" s="262" t="str">
        <f t="shared" si="31"/>
        <v/>
      </c>
      <c r="AO719" s="262" t="str">
        <f t="shared" si="31"/>
        <v/>
      </c>
      <c r="AP719" s="262" t="str">
        <f t="shared" si="31"/>
        <v/>
      </c>
      <c r="AQ719" s="262" t="str">
        <f t="shared" si="31"/>
        <v/>
      </c>
      <c r="AR719" s="262" t="str">
        <f t="shared" si="31"/>
        <v/>
      </c>
      <c r="AS719" s="262" t="str">
        <f t="shared" si="31"/>
        <v/>
      </c>
      <c r="AT719" s="262" t="str">
        <f t="shared" si="31"/>
        <v/>
      </c>
      <c r="AU719" s="262" t="str">
        <f t="shared" si="31"/>
        <v/>
      </c>
      <c r="AV719" s="262" t="str">
        <f t="shared" si="31"/>
        <v/>
      </c>
      <c r="AW719" s="262" t="str">
        <f t="shared" si="31"/>
        <v/>
      </c>
      <c r="AX719" s="262" t="str">
        <f t="shared" si="31"/>
        <v/>
      </c>
      <c r="AY719" s="262" t="str">
        <f t="shared" si="31"/>
        <v/>
      </c>
      <c r="AZ719" s="262" t="str">
        <f t="shared" si="31"/>
        <v/>
      </c>
      <c r="BA719" s="262" t="str">
        <f t="shared" si="31"/>
        <v/>
      </c>
      <c r="BB719" s="262" t="str">
        <f t="shared" si="31"/>
        <v/>
      </c>
      <c r="BC719" s="262" t="str">
        <f t="shared" si="31"/>
        <v/>
      </c>
      <c r="BD719" s="262" t="str">
        <f t="shared" si="31"/>
        <v/>
      </c>
      <c r="BE719" s="262" t="str">
        <f t="shared" si="31"/>
        <v/>
      </c>
      <c r="BF719" s="262" t="str">
        <f t="shared" si="31"/>
        <v/>
      </c>
      <c r="BG719" s="262" t="str">
        <f t="shared" si="31"/>
        <v/>
      </c>
      <c r="BH719" s="262" t="str">
        <f t="shared" si="31"/>
        <v/>
      </c>
      <c r="BI719" s="262" t="str">
        <f t="shared" si="31"/>
        <v/>
      </c>
      <c r="BJ719" s="262" t="str">
        <f t="shared" si="31"/>
        <v/>
      </c>
      <c r="BK719" s="262" t="str">
        <f t="shared" si="31"/>
        <v/>
      </c>
      <c r="BL719" s="262" t="str">
        <f t="shared" si="31"/>
        <v/>
      </c>
      <c r="BM719" s="262" t="str">
        <f t="shared" si="31"/>
        <v/>
      </c>
      <c r="BN719" s="262" t="str">
        <f t="shared" si="31"/>
        <v/>
      </c>
      <c r="BO719" s="262" t="str">
        <f t="shared" si="31"/>
        <v/>
      </c>
      <c r="BP719" s="262" t="str">
        <f t="shared" si="31"/>
        <v/>
      </c>
      <c r="BQ719" s="262" t="str">
        <f t="shared" si="31"/>
        <v/>
      </c>
      <c r="BR719" s="262" t="str">
        <f t="shared" si="31"/>
        <v/>
      </c>
      <c r="BT719" s="285"/>
      <c r="BU719" s="211"/>
    </row>
    <row r="720" spans="1:73" ht="20.25" customHeight="1">
      <c r="C720" s="25"/>
      <c r="I720" s="47" t="s">
        <v>79</v>
      </c>
      <c r="J720" s="48"/>
      <c r="K720" s="55"/>
      <c r="L720" s="272" t="str">
        <f>IF(ISBLANK(L$389),"",L$389)</f>
        <v>-</v>
      </c>
      <c r="M720" s="263" t="str">
        <f>IF(ISBLANK(M$389),"",M$389)</f>
        <v>-</v>
      </c>
      <c r="N720" s="272" t="str">
        <f>IF(ISBLANK(N$389),"",N$389)</f>
        <v>-</v>
      </c>
      <c r="O720" s="272" t="str">
        <f>IF(ISBLANK(O$389),"",O$389)</f>
        <v>-</v>
      </c>
      <c r="P720" s="272" t="str">
        <f>IF(ISBLANK(P$389),"",P$389)</f>
        <v>-</v>
      </c>
      <c r="Q720" s="272" t="str">
        <f>IF(ISBLANK(Q$389),"",Q$389)</f>
        <v>-</v>
      </c>
      <c r="R720" s="272" t="str">
        <f>IF(ISBLANK(R$389),"",R$389)</f>
        <v>-</v>
      </c>
      <c r="S720" s="272" t="str">
        <f>IF(ISBLANK(S$389),"",S$389)</f>
        <v/>
      </c>
      <c r="T720" s="272" t="str">
        <f>IF(ISBLANK(T$389),"",T$389)</f>
        <v/>
      </c>
      <c r="U720" s="272" t="str">
        <f>IF(ISBLANK(U$389),"",U$389)</f>
        <v/>
      </c>
      <c r="V720" s="272" t="str">
        <f>IF(ISBLANK(V$389),"",V$389)</f>
        <v/>
      </c>
      <c r="W720" s="272" t="str">
        <f>IF(ISBLANK(W$389),"",W$389)</f>
        <v/>
      </c>
      <c r="X720" s="272" t="str">
        <f>IF(ISBLANK(X$389),"",X$389)</f>
        <v/>
      </c>
      <c r="Y720" s="272" t="str">
        <f>IF(ISBLANK(Y$389),"",Y$389)</f>
        <v/>
      </c>
      <c r="Z720" s="272" t="str">
        <f>IF(ISBLANK(Z$389),"",Z$389)</f>
        <v/>
      </c>
      <c r="AA720" s="272" t="str">
        <f>IF(ISBLANK(AA$389),"",AA$389)</f>
        <v/>
      </c>
      <c r="AB720" s="272" t="str">
        <f>IF(ISBLANK(AB$389),"",AB$389)</f>
        <v/>
      </c>
      <c r="AC720" s="272" t="str">
        <f>IF(ISBLANK(AC$389),"",AC$389)</f>
        <v/>
      </c>
      <c r="AD720" s="272" t="str">
        <f>IF(ISBLANK(AD$389),"",AD$389)</f>
        <v/>
      </c>
      <c r="AE720" s="272" t="str">
        <f>IF(ISBLANK(AE$389),"",AE$389)</f>
        <v/>
      </c>
      <c r="AF720" s="272" t="str">
        <f>IF(ISBLANK(AF$389),"",AF$389)</f>
        <v/>
      </c>
      <c r="AG720" s="272" t="str">
        <f>IF(ISBLANK(AG$389),"",AG$389)</f>
        <v/>
      </c>
      <c r="AH720" s="272" t="str">
        <f>IF(ISBLANK(AH$389),"",AH$389)</f>
        <v/>
      </c>
      <c r="AI720" s="272" t="str">
        <f>IF(ISBLANK(AI$389),"",AI$389)</f>
        <v/>
      </c>
      <c r="AJ720" s="272" t="str">
        <f>IF(ISBLANK(AJ$389),"",AJ$389)</f>
        <v/>
      </c>
      <c r="AK720" s="272" t="str">
        <f>IF(ISBLANK(AK$389),"",AK$389)</f>
        <v/>
      </c>
      <c r="AL720" s="272" t="str">
        <f>IF(ISBLANK(AL$389),"",AL$389)</f>
        <v/>
      </c>
      <c r="AM720" s="272" t="str">
        <f t="shared" ref="AM720:BR720" si="32">IF(ISBLANK(AM$389),"",AM$389)</f>
        <v/>
      </c>
      <c r="AN720" s="272" t="str">
        <f t="shared" si="32"/>
        <v/>
      </c>
      <c r="AO720" s="272" t="str">
        <f t="shared" si="32"/>
        <v/>
      </c>
      <c r="AP720" s="272" t="str">
        <f t="shared" si="32"/>
        <v/>
      </c>
      <c r="AQ720" s="272" t="str">
        <f t="shared" si="32"/>
        <v/>
      </c>
      <c r="AR720" s="272" t="str">
        <f t="shared" si="32"/>
        <v/>
      </c>
      <c r="AS720" s="272" t="str">
        <f t="shared" si="32"/>
        <v/>
      </c>
      <c r="AT720" s="272" t="str">
        <f t="shared" si="32"/>
        <v/>
      </c>
      <c r="AU720" s="272" t="str">
        <f t="shared" si="32"/>
        <v/>
      </c>
      <c r="AV720" s="272" t="str">
        <f t="shared" si="32"/>
        <v/>
      </c>
      <c r="AW720" s="272" t="str">
        <f t="shared" si="32"/>
        <v/>
      </c>
      <c r="AX720" s="272" t="str">
        <f t="shared" si="32"/>
        <v/>
      </c>
      <c r="AY720" s="272" t="str">
        <f t="shared" si="32"/>
        <v/>
      </c>
      <c r="AZ720" s="272" t="str">
        <f t="shared" si="32"/>
        <v/>
      </c>
      <c r="BA720" s="272" t="str">
        <f t="shared" si="32"/>
        <v/>
      </c>
      <c r="BB720" s="272" t="str">
        <f t="shared" si="32"/>
        <v/>
      </c>
      <c r="BC720" s="272" t="str">
        <f t="shared" si="32"/>
        <v/>
      </c>
      <c r="BD720" s="272" t="str">
        <f t="shared" si="32"/>
        <v/>
      </c>
      <c r="BE720" s="272" t="str">
        <f t="shared" si="32"/>
        <v/>
      </c>
      <c r="BF720" s="272" t="str">
        <f t="shared" si="32"/>
        <v/>
      </c>
      <c r="BG720" s="272" t="str">
        <f t="shared" si="32"/>
        <v/>
      </c>
      <c r="BH720" s="272" t="str">
        <f t="shared" si="32"/>
        <v/>
      </c>
      <c r="BI720" s="272" t="str">
        <f t="shared" si="32"/>
        <v/>
      </c>
      <c r="BJ720" s="272" t="str">
        <f t="shared" si="32"/>
        <v/>
      </c>
      <c r="BK720" s="272" t="str">
        <f t="shared" si="32"/>
        <v/>
      </c>
      <c r="BL720" s="272" t="str">
        <f t="shared" si="32"/>
        <v/>
      </c>
      <c r="BM720" s="272" t="str">
        <f t="shared" si="32"/>
        <v/>
      </c>
      <c r="BN720" s="272" t="str">
        <f t="shared" si="32"/>
        <v/>
      </c>
      <c r="BO720" s="272" t="str">
        <f t="shared" si="32"/>
        <v/>
      </c>
      <c r="BP720" s="272" t="str">
        <f t="shared" si="32"/>
        <v/>
      </c>
      <c r="BQ720" s="272" t="str">
        <f t="shared" si="32"/>
        <v/>
      </c>
      <c r="BR720" s="272" t="str">
        <f t="shared" si="32"/>
        <v/>
      </c>
      <c r="BT720" s="285"/>
      <c r="BU720" s="211"/>
    </row>
    <row r="721" spans="1:73" s="226" customFormat="1" ht="112.4" customHeight="1">
      <c r="A721" s="141" t="s">
        <v>841</v>
      </c>
      <c r="B721" s="1"/>
      <c r="C721" s="302" t="s">
        <v>842</v>
      </c>
      <c r="D721" s="303"/>
      <c r="E721" s="303"/>
      <c r="F721" s="303"/>
      <c r="G721" s="303"/>
      <c r="H721" s="304"/>
      <c r="I721" s="82" t="s">
        <v>843</v>
      </c>
      <c r="J721" s="244">
        <f>IF(SUM(L721:BR721)=0,IF(COUNTIF(L721:BR721,"未確認")&gt;0,"未確認",IF(COUNTIF(L721:BR721,"~*")&gt;0,"*",SUM(L721:BR721))),SUM(L721:BR721))</f>
        <v>0</v>
      </c>
      <c r="K721" s="243" t="str">
        <f>IF(OR(COUNTIF(L721:BR721,"未確認")&gt;0,COUNTIF(L721:BR721,"*")&gt;0),"※","")</f>
        <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T721" s="288"/>
    </row>
    <row r="722" spans="1:73" s="226" customFormat="1" ht="42" customHeight="1">
      <c r="A722" s="141" t="s">
        <v>844</v>
      </c>
      <c r="B722" s="1"/>
      <c r="C722" s="308" t="s">
        <v>845</v>
      </c>
      <c r="D722" s="309"/>
      <c r="E722" s="309"/>
      <c r="F722" s="309"/>
      <c r="G722" s="309"/>
      <c r="H722" s="310"/>
      <c r="I722" s="78" t="s">
        <v>846</v>
      </c>
      <c r="J722" s="244">
        <f>IF(SUM(L722:BR722)=0,IF(COUNTIF(L722:BR722,"未確認")&gt;0,"未確認",IF(COUNTIF(L722:BR722,"~*")&gt;0,"*",SUM(L722:BR722))),SUM(L722:BR722))</f>
        <v>28</v>
      </c>
      <c r="K722" s="243" t="str">
        <f>IF(OR(COUNTIF(L722:BR722,"未確認")&gt;0,COUNTIF(L722:BR722,"*")&gt;0),"※","")</f>
        <v/>
      </c>
      <c r="L722" s="241">
        <v>2</v>
      </c>
      <c r="M722" s="185">
        <v>5</v>
      </c>
      <c r="N722" s="234">
        <v>1</v>
      </c>
      <c r="O722" s="234">
        <v>0</v>
      </c>
      <c r="P722" s="234">
        <v>8</v>
      </c>
      <c r="Q722" s="234">
        <v>10</v>
      </c>
      <c r="R722" s="234">
        <v>2</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T722" s="288"/>
    </row>
    <row r="723" spans="1:73" s="226" customFormat="1" ht="84" customHeight="1">
      <c r="A723" s="141" t="s">
        <v>847</v>
      </c>
      <c r="B723" s="1"/>
      <c r="C723" s="308" t="s">
        <v>848</v>
      </c>
      <c r="D723" s="309"/>
      <c r="E723" s="309"/>
      <c r="F723" s="309"/>
      <c r="G723" s="309"/>
      <c r="H723" s="310"/>
      <c r="I723" s="78" t="s">
        <v>849</v>
      </c>
      <c r="J723" s="244">
        <f>IF(SUM(L723:BR723)=0,IF(COUNTIF(L723:BR723,"未確認")&gt;0,"未確認",IF(COUNTIF(L723:BR723,"~*")&gt;0,"*",SUM(L723:BR723))),SUM(L723:BR723))</f>
        <v>0</v>
      </c>
      <c r="K723" s="243" t="str">
        <f>IF(OR(COUNTIF(L723:BR723,"未確認")&gt;0,COUNTIF(L723:BR723,"*")&gt;0),"※","")</f>
        <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T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850</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78</v>
      </c>
      <c r="K729" s="107"/>
      <c r="L729" s="262" t="str">
        <f>IF(ISBLANK(L$388),"",L$388)</f>
        <v>E5</v>
      </c>
      <c r="M729" s="263" t="str">
        <f>IF(ISBLANK(M$388),"",M$388)</f>
        <v>E6</v>
      </c>
      <c r="N729" s="262" t="str">
        <f>IF(ISBLANK(N$388),"",N$388)</f>
        <v>ICU</v>
      </c>
      <c r="O729" s="262" t="str">
        <f>IF(ISBLANK(O$388),"",O$388)</f>
        <v>SCU</v>
      </c>
      <c r="P729" s="262" t="str">
        <f>IF(ISBLANK(P$388),"",P$388)</f>
        <v>W3A</v>
      </c>
      <c r="Q729" s="262" t="str">
        <f>IF(ISBLANK(Q$388),"",Q$388)</f>
        <v>W3B</v>
      </c>
      <c r="R729" s="262" t="str">
        <f>IF(ISBLANK(R$388),"",R$388)</f>
        <v>W5</v>
      </c>
      <c r="S729" s="262" t="str">
        <f>IF(ISBLANK(S$388),"",S$388)</f>
        <v/>
      </c>
      <c r="T729" s="262" t="str">
        <f>IF(ISBLANK(T$388),"",T$388)</f>
        <v/>
      </c>
      <c r="U729" s="262" t="str">
        <f>IF(ISBLANK(U$388),"",U$388)</f>
        <v/>
      </c>
      <c r="V729" s="262" t="str">
        <f>IF(ISBLANK(V$388),"",V$388)</f>
        <v/>
      </c>
      <c r="W729" s="262" t="str">
        <f>IF(ISBLANK(W$388),"",W$388)</f>
        <v/>
      </c>
      <c r="X729" s="262" t="str">
        <f>IF(ISBLANK(X$388),"",X$388)</f>
        <v/>
      </c>
      <c r="Y729" s="262" t="str">
        <f>IF(ISBLANK(Y$388),"",Y$388)</f>
        <v/>
      </c>
      <c r="Z729" s="262" t="str">
        <f>IF(ISBLANK(Z$388),"",Z$388)</f>
        <v/>
      </c>
      <c r="AA729" s="262" t="str">
        <f>IF(ISBLANK(AA$388),"",AA$388)</f>
        <v/>
      </c>
      <c r="AB729" s="262" t="str">
        <f>IF(ISBLANK(AB$388),"",AB$388)</f>
        <v/>
      </c>
      <c r="AC729" s="262" t="str">
        <f>IF(ISBLANK(AC$388),"",AC$388)</f>
        <v/>
      </c>
      <c r="AD729" s="262" t="str">
        <f>IF(ISBLANK(AD$388),"",AD$388)</f>
        <v/>
      </c>
      <c r="AE729" s="262" t="str">
        <f>IF(ISBLANK(AE$388),"",AE$388)</f>
        <v/>
      </c>
      <c r="AF729" s="262" t="str">
        <f>IF(ISBLANK(AF$388),"",AF$388)</f>
        <v/>
      </c>
      <c r="AG729" s="262" t="str">
        <f>IF(ISBLANK(AG$388),"",AG$388)</f>
        <v/>
      </c>
      <c r="AH729" s="262" t="str">
        <f>IF(ISBLANK(AH$388),"",AH$388)</f>
        <v/>
      </c>
      <c r="AI729" s="262" t="str">
        <f>IF(ISBLANK(AI$388),"",AI$388)</f>
        <v/>
      </c>
      <c r="AJ729" s="262" t="str">
        <f>IF(ISBLANK(AJ$388),"",AJ$388)</f>
        <v/>
      </c>
      <c r="AK729" s="262" t="str">
        <f>IF(ISBLANK(AK$388),"",AK$388)</f>
        <v/>
      </c>
      <c r="AL729" s="262" t="str">
        <f>IF(ISBLANK(AL$388),"",AL$388)</f>
        <v/>
      </c>
      <c r="AM729" s="262" t="str">
        <f t="shared" ref="AM729:BR729" si="33">IF(ISBLANK(AM$388),"",AM$388)</f>
        <v/>
      </c>
      <c r="AN729" s="262" t="str">
        <f t="shared" si="33"/>
        <v/>
      </c>
      <c r="AO729" s="262" t="str">
        <f t="shared" si="33"/>
        <v/>
      </c>
      <c r="AP729" s="262" t="str">
        <f t="shared" si="33"/>
        <v/>
      </c>
      <c r="AQ729" s="262" t="str">
        <f t="shared" si="33"/>
        <v/>
      </c>
      <c r="AR729" s="262" t="str">
        <f t="shared" si="33"/>
        <v/>
      </c>
      <c r="AS729" s="262" t="str">
        <f t="shared" si="33"/>
        <v/>
      </c>
      <c r="AT729" s="262" t="str">
        <f t="shared" si="33"/>
        <v/>
      </c>
      <c r="AU729" s="262" t="str">
        <f t="shared" si="33"/>
        <v/>
      </c>
      <c r="AV729" s="262" t="str">
        <f t="shared" si="33"/>
        <v/>
      </c>
      <c r="AW729" s="262" t="str">
        <f t="shared" si="33"/>
        <v/>
      </c>
      <c r="AX729" s="262" t="str">
        <f t="shared" si="33"/>
        <v/>
      </c>
      <c r="AY729" s="262" t="str">
        <f t="shared" si="33"/>
        <v/>
      </c>
      <c r="AZ729" s="262" t="str">
        <f t="shared" si="33"/>
        <v/>
      </c>
      <c r="BA729" s="262" t="str">
        <f t="shared" si="33"/>
        <v/>
      </c>
      <c r="BB729" s="262" t="str">
        <f t="shared" si="33"/>
        <v/>
      </c>
      <c r="BC729" s="262" t="str">
        <f t="shared" si="33"/>
        <v/>
      </c>
      <c r="BD729" s="262" t="str">
        <f t="shared" si="33"/>
        <v/>
      </c>
      <c r="BE729" s="262" t="str">
        <f t="shared" si="33"/>
        <v/>
      </c>
      <c r="BF729" s="262" t="str">
        <f t="shared" si="33"/>
        <v/>
      </c>
      <c r="BG729" s="262" t="str">
        <f t="shared" si="33"/>
        <v/>
      </c>
      <c r="BH729" s="262" t="str">
        <f t="shared" si="33"/>
        <v/>
      </c>
      <c r="BI729" s="262" t="str">
        <f t="shared" si="33"/>
        <v/>
      </c>
      <c r="BJ729" s="262" t="str">
        <f t="shared" si="33"/>
        <v/>
      </c>
      <c r="BK729" s="262" t="str">
        <f t="shared" si="33"/>
        <v/>
      </c>
      <c r="BL729" s="262" t="str">
        <f t="shared" si="33"/>
        <v/>
      </c>
      <c r="BM729" s="262" t="str">
        <f t="shared" si="33"/>
        <v/>
      </c>
      <c r="BN729" s="262" t="str">
        <f t="shared" si="33"/>
        <v/>
      </c>
      <c r="BO729" s="262" t="str">
        <f t="shared" si="33"/>
        <v/>
      </c>
      <c r="BP729" s="262" t="str">
        <f t="shared" si="33"/>
        <v/>
      </c>
      <c r="BQ729" s="262" t="str">
        <f t="shared" si="33"/>
        <v/>
      </c>
      <c r="BR729" s="262" t="str">
        <f t="shared" si="33"/>
        <v/>
      </c>
      <c r="BT729" s="285"/>
      <c r="BU729" s="211"/>
    </row>
    <row r="730" spans="1:73" ht="20.25" customHeight="1">
      <c r="C730" s="25"/>
      <c r="I730" s="47" t="s">
        <v>79</v>
      </c>
      <c r="J730" s="48"/>
      <c r="K730" s="55"/>
      <c r="L730" s="272" t="str">
        <f>IF(ISBLANK(L$389),"",L$389)</f>
        <v>-</v>
      </c>
      <c r="M730" s="263" t="str">
        <f>IF(ISBLANK(M$389),"",M$389)</f>
        <v>-</v>
      </c>
      <c r="N730" s="272" t="str">
        <f>IF(ISBLANK(N$389),"",N$389)</f>
        <v>-</v>
      </c>
      <c r="O730" s="272" t="str">
        <f>IF(ISBLANK(O$389),"",O$389)</f>
        <v>-</v>
      </c>
      <c r="P730" s="272" t="str">
        <f>IF(ISBLANK(P$389),"",P$389)</f>
        <v>-</v>
      </c>
      <c r="Q730" s="272" t="str">
        <f>IF(ISBLANK(Q$389),"",Q$389)</f>
        <v>-</v>
      </c>
      <c r="R730" s="272" t="str">
        <f>IF(ISBLANK(R$389),"",R$389)</f>
        <v>-</v>
      </c>
      <c r="S730" s="272" t="str">
        <f>IF(ISBLANK(S$389),"",S$389)</f>
        <v/>
      </c>
      <c r="T730" s="272" t="str">
        <f>IF(ISBLANK(T$389),"",T$389)</f>
        <v/>
      </c>
      <c r="U730" s="272" t="str">
        <f>IF(ISBLANK(U$389),"",U$389)</f>
        <v/>
      </c>
      <c r="V730" s="272" t="str">
        <f>IF(ISBLANK(V$389),"",V$389)</f>
        <v/>
      </c>
      <c r="W730" s="272" t="str">
        <f>IF(ISBLANK(W$389),"",W$389)</f>
        <v/>
      </c>
      <c r="X730" s="272" t="str">
        <f>IF(ISBLANK(X$389),"",X$389)</f>
        <v/>
      </c>
      <c r="Y730" s="272" t="str">
        <f>IF(ISBLANK(Y$389),"",Y$389)</f>
        <v/>
      </c>
      <c r="Z730" s="272" t="str">
        <f>IF(ISBLANK(Z$389),"",Z$389)</f>
        <v/>
      </c>
      <c r="AA730" s="272" t="str">
        <f>IF(ISBLANK(AA$389),"",AA$389)</f>
        <v/>
      </c>
      <c r="AB730" s="272" t="str">
        <f>IF(ISBLANK(AB$389),"",AB$389)</f>
        <v/>
      </c>
      <c r="AC730" s="272" t="str">
        <f>IF(ISBLANK(AC$389),"",AC$389)</f>
        <v/>
      </c>
      <c r="AD730" s="272" t="str">
        <f>IF(ISBLANK(AD$389),"",AD$389)</f>
        <v/>
      </c>
      <c r="AE730" s="272" t="str">
        <f>IF(ISBLANK(AE$389),"",AE$389)</f>
        <v/>
      </c>
      <c r="AF730" s="272" t="str">
        <f>IF(ISBLANK(AF$389),"",AF$389)</f>
        <v/>
      </c>
      <c r="AG730" s="272" t="str">
        <f>IF(ISBLANK(AG$389),"",AG$389)</f>
        <v/>
      </c>
      <c r="AH730" s="272" t="str">
        <f>IF(ISBLANK(AH$389),"",AH$389)</f>
        <v/>
      </c>
      <c r="AI730" s="272" t="str">
        <f>IF(ISBLANK(AI$389),"",AI$389)</f>
        <v/>
      </c>
      <c r="AJ730" s="272" t="str">
        <f>IF(ISBLANK(AJ$389),"",AJ$389)</f>
        <v/>
      </c>
      <c r="AK730" s="272" t="str">
        <f>IF(ISBLANK(AK$389),"",AK$389)</f>
        <v/>
      </c>
      <c r="AL730" s="272" t="str">
        <f>IF(ISBLANK(AL$389),"",AL$389)</f>
        <v/>
      </c>
      <c r="AM730" s="272" t="str">
        <f t="shared" ref="AM730:BR730" si="34">IF(ISBLANK(AM$389),"",AM$389)</f>
        <v/>
      </c>
      <c r="AN730" s="272" t="str">
        <f t="shared" si="34"/>
        <v/>
      </c>
      <c r="AO730" s="272" t="str">
        <f t="shared" si="34"/>
        <v/>
      </c>
      <c r="AP730" s="272" t="str">
        <f t="shared" si="34"/>
        <v/>
      </c>
      <c r="AQ730" s="272" t="str">
        <f t="shared" si="34"/>
        <v/>
      </c>
      <c r="AR730" s="272" t="str">
        <f t="shared" si="34"/>
        <v/>
      </c>
      <c r="AS730" s="272" t="str">
        <f t="shared" si="34"/>
        <v/>
      </c>
      <c r="AT730" s="272" t="str">
        <f t="shared" si="34"/>
        <v/>
      </c>
      <c r="AU730" s="272" t="str">
        <f t="shared" si="34"/>
        <v/>
      </c>
      <c r="AV730" s="272" t="str">
        <f t="shared" si="34"/>
        <v/>
      </c>
      <c r="AW730" s="272" t="str">
        <f t="shared" si="34"/>
        <v/>
      </c>
      <c r="AX730" s="272" t="str">
        <f t="shared" si="34"/>
        <v/>
      </c>
      <c r="AY730" s="272" t="str">
        <f t="shared" si="34"/>
        <v/>
      </c>
      <c r="AZ730" s="272" t="str">
        <f t="shared" si="34"/>
        <v/>
      </c>
      <c r="BA730" s="272" t="str">
        <f t="shared" si="34"/>
        <v/>
      </c>
      <c r="BB730" s="272" t="str">
        <f t="shared" si="34"/>
        <v/>
      </c>
      <c r="BC730" s="272" t="str">
        <f t="shared" si="34"/>
        <v/>
      </c>
      <c r="BD730" s="272" t="str">
        <f t="shared" si="34"/>
        <v/>
      </c>
      <c r="BE730" s="272" t="str">
        <f t="shared" si="34"/>
        <v/>
      </c>
      <c r="BF730" s="272" t="str">
        <f t="shared" si="34"/>
        <v/>
      </c>
      <c r="BG730" s="272" t="str">
        <f t="shared" si="34"/>
        <v/>
      </c>
      <c r="BH730" s="272" t="str">
        <f t="shared" si="34"/>
        <v/>
      </c>
      <c r="BI730" s="272" t="str">
        <f t="shared" si="34"/>
        <v/>
      </c>
      <c r="BJ730" s="272" t="str">
        <f t="shared" si="34"/>
        <v/>
      </c>
      <c r="BK730" s="272" t="str">
        <f t="shared" si="34"/>
        <v/>
      </c>
      <c r="BL730" s="272" t="str">
        <f t="shared" si="34"/>
        <v/>
      </c>
      <c r="BM730" s="272" t="str">
        <f t="shared" si="34"/>
        <v/>
      </c>
      <c r="BN730" s="272" t="str">
        <f t="shared" si="34"/>
        <v/>
      </c>
      <c r="BO730" s="272" t="str">
        <f t="shared" si="34"/>
        <v/>
      </c>
      <c r="BP730" s="272" t="str">
        <f t="shared" si="34"/>
        <v/>
      </c>
      <c r="BQ730" s="272" t="str">
        <f t="shared" si="34"/>
        <v/>
      </c>
      <c r="BR730" s="272" t="str">
        <f t="shared" si="34"/>
        <v/>
      </c>
      <c r="BT730" s="285"/>
      <c r="BU730" s="211"/>
    </row>
    <row r="731" spans="1:73" s="226" customFormat="1" ht="56.15" customHeight="1">
      <c r="A731" s="141" t="s">
        <v>851</v>
      </c>
      <c r="B731" s="76"/>
      <c r="C731" s="308" t="s">
        <v>852</v>
      </c>
      <c r="D731" s="309"/>
      <c r="E731" s="309"/>
      <c r="F731" s="309"/>
      <c r="G731" s="309"/>
      <c r="H731" s="310"/>
      <c r="I731" s="78" t="s">
        <v>853</v>
      </c>
      <c r="J731" s="242">
        <f>IF(SUM(L731:BR731)=0,IF(COUNTIF(L731:BR731,"未確認")&gt;0,"未確認",IF(COUNTIF(L731:BR731,"~*")&gt;0,"*",SUM(L731:BR731))),SUM(L731:BR731))</f>
        <v>20</v>
      </c>
      <c r="K731" s="243" t="str">
        <f>IF(OR(COUNTIF(L731:BR731,"未確認")&gt;0,COUNTIF(L731:BR731,"*")&gt;0),"※","")</f>
        <v/>
      </c>
      <c r="L731" s="241">
        <v>8</v>
      </c>
      <c r="M731" s="185">
        <v>0</v>
      </c>
      <c r="N731" s="234">
        <v>0</v>
      </c>
      <c r="O731" s="234">
        <v>0</v>
      </c>
      <c r="P731" s="234">
        <v>3</v>
      </c>
      <c r="Q731" s="234">
        <v>6</v>
      </c>
      <c r="R731" s="234">
        <v>3</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T731" s="288"/>
    </row>
    <row r="732" spans="1:73" s="226" customFormat="1" ht="56.15" customHeight="1">
      <c r="A732" s="141" t="s">
        <v>854</v>
      </c>
      <c r="B732" s="1"/>
      <c r="C732" s="308" t="s">
        <v>855</v>
      </c>
      <c r="D732" s="309"/>
      <c r="E732" s="309"/>
      <c r="F732" s="309"/>
      <c r="G732" s="309"/>
      <c r="H732" s="310"/>
      <c r="I732" s="78" t="s">
        <v>856</v>
      </c>
      <c r="J732" s="242">
        <f>IF(SUM(L732:BR732)=0,IF(COUNTIF(L732:BR732,"未確認")&gt;0,"未確認",IF(COUNTIF(L732:BR732,"~*")&gt;0,"*",SUM(L732:BR732))),SUM(L732:BR732))</f>
        <v>0</v>
      </c>
      <c r="K732" s="243" t="str">
        <f>IF(OR(COUNTIF(L732:BR732,"未確認")&gt;0,COUNTIF(L732:BR732,"*")&gt;0),"※","")</f>
        <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T732" s="288"/>
    </row>
    <row r="733" spans="1:73" s="226" customFormat="1" ht="70.400000000000006" customHeight="1">
      <c r="A733" s="141" t="s">
        <v>857</v>
      </c>
      <c r="B733" s="1"/>
      <c r="C733" s="302" t="s">
        <v>858</v>
      </c>
      <c r="D733" s="303"/>
      <c r="E733" s="303"/>
      <c r="F733" s="303"/>
      <c r="G733" s="303"/>
      <c r="H733" s="304"/>
      <c r="I733" s="78" t="s">
        <v>859</v>
      </c>
      <c r="J733" s="242">
        <f>IF(SUM(L733:BR733)=0,IF(COUNTIF(L733:BR733,"未確認")&gt;0,"未確認",IF(COUNTIF(L733:BR733,"~*")&gt;0,"*",SUM(L733:BR733))),SUM(L733:BR733))</f>
        <v>0</v>
      </c>
      <c r="K733" s="243" t="str">
        <f>IF(OR(COUNTIF(L733:BR733,"未確認")&gt;0,COUNTIF(L733:BR733,"*")&gt;0),"※","")</f>
        <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T733" s="288"/>
    </row>
    <row r="734" spans="1:73" s="226" customFormat="1" ht="70.400000000000006" customHeight="1">
      <c r="A734" s="141" t="s">
        <v>860</v>
      </c>
      <c r="B734" s="1"/>
      <c r="C734" s="308" t="s">
        <v>861</v>
      </c>
      <c r="D734" s="309"/>
      <c r="E734" s="309"/>
      <c r="F734" s="309"/>
      <c r="G734" s="309"/>
      <c r="H734" s="310"/>
      <c r="I734" s="78" t="s">
        <v>862</v>
      </c>
      <c r="J734" s="242">
        <f>IF(SUM(L734:BR734)=0,IF(COUNTIF(L734:BR734,"未確認")&gt;0,"未確認",IF(COUNTIF(L734:BR734,"~*")&gt;0,"*",SUM(L734:BR734))),SUM(L734:BR734))</f>
        <v>0</v>
      </c>
      <c r="K734" s="243" t="str">
        <f>IF(OR(COUNTIF(L734:BR734,"未確認")&gt;0,COUNTIF(L734:BR734,"*")&gt;0),"※","")</f>
        <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T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863</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78</v>
      </c>
      <c r="K741" s="107"/>
      <c r="L741" s="262" t="str">
        <f>IF(ISBLANK(L$388),"",L$388)</f>
        <v>E5</v>
      </c>
      <c r="M741" s="263" t="str">
        <f>IF(ISBLANK(M$388),"",M$388)</f>
        <v>E6</v>
      </c>
      <c r="N741" s="262" t="str">
        <f>IF(ISBLANK(N$388),"",N$388)</f>
        <v>ICU</v>
      </c>
      <c r="O741" s="262" t="str">
        <f>IF(ISBLANK(O$388),"",O$388)</f>
        <v>SCU</v>
      </c>
      <c r="P741" s="262" t="str">
        <f>IF(ISBLANK(P$388),"",P$388)</f>
        <v>W3A</v>
      </c>
      <c r="Q741" s="262" t="str">
        <f>IF(ISBLANK(Q$388),"",Q$388)</f>
        <v>W3B</v>
      </c>
      <c r="R741" s="262" t="str">
        <f>IF(ISBLANK(R$388),"",R$388)</f>
        <v>W5</v>
      </c>
      <c r="S741" s="262" t="str">
        <f>IF(ISBLANK(S$388),"",S$388)</f>
        <v/>
      </c>
      <c r="T741" s="262" t="str">
        <f>IF(ISBLANK(T$388),"",T$388)</f>
        <v/>
      </c>
      <c r="U741" s="262" t="str">
        <f>IF(ISBLANK(U$388),"",U$388)</f>
        <v/>
      </c>
      <c r="V741" s="262" t="str">
        <f>IF(ISBLANK(V$388),"",V$388)</f>
        <v/>
      </c>
      <c r="W741" s="262" t="str">
        <f>IF(ISBLANK(W$388),"",W$388)</f>
        <v/>
      </c>
      <c r="X741" s="262" t="str">
        <f>IF(ISBLANK(X$388),"",X$388)</f>
        <v/>
      </c>
      <c r="Y741" s="262" t="str">
        <f>IF(ISBLANK(Y$388),"",Y$388)</f>
        <v/>
      </c>
      <c r="Z741" s="262" t="str">
        <f>IF(ISBLANK(Z$388),"",Z$388)</f>
        <v/>
      </c>
      <c r="AA741" s="262" t="str">
        <f>IF(ISBLANK(AA$388),"",AA$388)</f>
        <v/>
      </c>
      <c r="AB741" s="262" t="str">
        <f>IF(ISBLANK(AB$388),"",AB$388)</f>
        <v/>
      </c>
      <c r="AC741" s="262" t="str">
        <f>IF(ISBLANK(AC$388),"",AC$388)</f>
        <v/>
      </c>
      <c r="AD741" s="262" t="str">
        <f>IF(ISBLANK(AD$388),"",AD$388)</f>
        <v/>
      </c>
      <c r="AE741" s="262" t="str">
        <f>IF(ISBLANK(AE$388),"",AE$388)</f>
        <v/>
      </c>
      <c r="AF741" s="262" t="str">
        <f>IF(ISBLANK(AF$388),"",AF$388)</f>
        <v/>
      </c>
      <c r="AG741" s="262" t="str">
        <f>IF(ISBLANK(AG$388),"",AG$388)</f>
        <v/>
      </c>
      <c r="AH741" s="262" t="str">
        <f>IF(ISBLANK(AH$388),"",AH$388)</f>
        <v/>
      </c>
      <c r="AI741" s="262" t="str">
        <f>IF(ISBLANK(AI$388),"",AI$388)</f>
        <v/>
      </c>
      <c r="AJ741" s="262" t="str">
        <f>IF(ISBLANK(AJ$388),"",AJ$388)</f>
        <v/>
      </c>
      <c r="AK741" s="262" t="str">
        <f>IF(ISBLANK(AK$388),"",AK$388)</f>
        <v/>
      </c>
      <c r="AL741" s="262" t="str">
        <f>IF(ISBLANK(AL$388),"",AL$388)</f>
        <v/>
      </c>
      <c r="AM741" s="262" t="str">
        <f t="shared" ref="AM741:BR741" si="35">IF(ISBLANK(AM$388),"",AM$388)</f>
        <v/>
      </c>
      <c r="AN741" s="262" t="str">
        <f t="shared" si="35"/>
        <v/>
      </c>
      <c r="AO741" s="262" t="str">
        <f t="shared" si="35"/>
        <v/>
      </c>
      <c r="AP741" s="262" t="str">
        <f t="shared" si="35"/>
        <v/>
      </c>
      <c r="AQ741" s="262" t="str">
        <f t="shared" si="35"/>
        <v/>
      </c>
      <c r="AR741" s="262" t="str">
        <f t="shared" si="35"/>
        <v/>
      </c>
      <c r="AS741" s="262" t="str">
        <f t="shared" si="35"/>
        <v/>
      </c>
      <c r="AT741" s="262" t="str">
        <f t="shared" si="35"/>
        <v/>
      </c>
      <c r="AU741" s="262" t="str">
        <f t="shared" si="35"/>
        <v/>
      </c>
      <c r="AV741" s="262" t="str">
        <f t="shared" si="35"/>
        <v/>
      </c>
      <c r="AW741" s="262" t="str">
        <f t="shared" si="35"/>
        <v/>
      </c>
      <c r="AX741" s="262" t="str">
        <f t="shared" si="35"/>
        <v/>
      </c>
      <c r="AY741" s="262" t="str">
        <f t="shared" si="35"/>
        <v/>
      </c>
      <c r="AZ741" s="262" t="str">
        <f t="shared" si="35"/>
        <v/>
      </c>
      <c r="BA741" s="262" t="str">
        <f t="shared" si="35"/>
        <v/>
      </c>
      <c r="BB741" s="262" t="str">
        <f t="shared" si="35"/>
        <v/>
      </c>
      <c r="BC741" s="262" t="str">
        <f t="shared" si="35"/>
        <v/>
      </c>
      <c r="BD741" s="262" t="str">
        <f t="shared" si="35"/>
        <v/>
      </c>
      <c r="BE741" s="262" t="str">
        <f t="shared" si="35"/>
        <v/>
      </c>
      <c r="BF741" s="262" t="str">
        <f t="shared" si="35"/>
        <v/>
      </c>
      <c r="BG741" s="262" t="str">
        <f t="shared" si="35"/>
        <v/>
      </c>
      <c r="BH741" s="262" t="str">
        <f t="shared" si="35"/>
        <v/>
      </c>
      <c r="BI741" s="262" t="str">
        <f t="shared" si="35"/>
        <v/>
      </c>
      <c r="BJ741" s="262" t="str">
        <f t="shared" si="35"/>
        <v/>
      </c>
      <c r="BK741" s="262" t="str">
        <f t="shared" si="35"/>
        <v/>
      </c>
      <c r="BL741" s="262" t="str">
        <f t="shared" si="35"/>
        <v/>
      </c>
      <c r="BM741" s="262" t="str">
        <f t="shared" si="35"/>
        <v/>
      </c>
      <c r="BN741" s="262" t="str">
        <f t="shared" si="35"/>
        <v/>
      </c>
      <c r="BO741" s="262" t="str">
        <f t="shared" si="35"/>
        <v/>
      </c>
      <c r="BP741" s="262" t="str">
        <f t="shared" si="35"/>
        <v/>
      </c>
      <c r="BQ741" s="262" t="str">
        <f t="shared" si="35"/>
        <v/>
      </c>
      <c r="BR741" s="262" t="str">
        <f t="shared" si="35"/>
        <v/>
      </c>
      <c r="BT741" s="285"/>
      <c r="BU741" s="211"/>
    </row>
    <row r="742" spans="1:73" ht="20.25" customHeight="1">
      <c r="C742" s="25"/>
      <c r="I742" s="47" t="s">
        <v>79</v>
      </c>
      <c r="J742" s="48"/>
      <c r="K742" s="55"/>
      <c r="L742" s="272" t="str">
        <f>IF(ISBLANK(L$389),"",L$389)</f>
        <v>-</v>
      </c>
      <c r="M742" s="263" t="str">
        <f>IF(ISBLANK(M$389),"",M$389)</f>
        <v>-</v>
      </c>
      <c r="N742" s="272" t="str">
        <f>IF(ISBLANK(N$389),"",N$389)</f>
        <v>-</v>
      </c>
      <c r="O742" s="272" t="str">
        <f>IF(ISBLANK(O$389),"",O$389)</f>
        <v>-</v>
      </c>
      <c r="P742" s="272" t="str">
        <f>IF(ISBLANK(P$389),"",P$389)</f>
        <v>-</v>
      </c>
      <c r="Q742" s="272" t="str">
        <f>IF(ISBLANK(Q$389),"",Q$389)</f>
        <v>-</v>
      </c>
      <c r="R742" s="272" t="str">
        <f>IF(ISBLANK(R$389),"",R$389)</f>
        <v>-</v>
      </c>
      <c r="S742" s="272" t="str">
        <f>IF(ISBLANK(S$389),"",S$389)</f>
        <v/>
      </c>
      <c r="T742" s="272" t="str">
        <f>IF(ISBLANK(T$389),"",T$389)</f>
        <v/>
      </c>
      <c r="U742" s="272" t="str">
        <f>IF(ISBLANK(U$389),"",U$389)</f>
        <v/>
      </c>
      <c r="V742" s="272" t="str">
        <f>IF(ISBLANK(V$389),"",V$389)</f>
        <v/>
      </c>
      <c r="W742" s="272" t="str">
        <f>IF(ISBLANK(W$389),"",W$389)</f>
        <v/>
      </c>
      <c r="X742" s="272" t="str">
        <f>IF(ISBLANK(X$389),"",X$389)</f>
        <v/>
      </c>
      <c r="Y742" s="272" t="str">
        <f>IF(ISBLANK(Y$389),"",Y$389)</f>
        <v/>
      </c>
      <c r="Z742" s="272" t="str">
        <f>IF(ISBLANK(Z$389),"",Z$389)</f>
        <v/>
      </c>
      <c r="AA742" s="272" t="str">
        <f>IF(ISBLANK(AA$389),"",AA$389)</f>
        <v/>
      </c>
      <c r="AB742" s="272" t="str">
        <f>IF(ISBLANK(AB$389),"",AB$389)</f>
        <v/>
      </c>
      <c r="AC742" s="272" t="str">
        <f>IF(ISBLANK(AC$389),"",AC$389)</f>
        <v/>
      </c>
      <c r="AD742" s="272" t="str">
        <f>IF(ISBLANK(AD$389),"",AD$389)</f>
        <v/>
      </c>
      <c r="AE742" s="272" t="str">
        <f>IF(ISBLANK(AE$389),"",AE$389)</f>
        <v/>
      </c>
      <c r="AF742" s="272" t="str">
        <f>IF(ISBLANK(AF$389),"",AF$389)</f>
        <v/>
      </c>
      <c r="AG742" s="272" t="str">
        <f>IF(ISBLANK(AG$389),"",AG$389)</f>
        <v/>
      </c>
      <c r="AH742" s="272" t="str">
        <f>IF(ISBLANK(AH$389),"",AH$389)</f>
        <v/>
      </c>
      <c r="AI742" s="272" t="str">
        <f>IF(ISBLANK(AI$389),"",AI$389)</f>
        <v/>
      </c>
      <c r="AJ742" s="272" t="str">
        <f>IF(ISBLANK(AJ$389),"",AJ$389)</f>
        <v/>
      </c>
      <c r="AK742" s="272" t="str">
        <f>IF(ISBLANK(AK$389),"",AK$389)</f>
        <v/>
      </c>
      <c r="AL742" s="272" t="str">
        <f>IF(ISBLANK(AL$389),"",AL$389)</f>
        <v/>
      </c>
      <c r="AM742" s="272" t="str">
        <f t="shared" ref="AM742:BR742" si="36">IF(ISBLANK(AM$389),"",AM$389)</f>
        <v/>
      </c>
      <c r="AN742" s="272" t="str">
        <f t="shared" si="36"/>
        <v/>
      </c>
      <c r="AO742" s="272" t="str">
        <f t="shared" si="36"/>
        <v/>
      </c>
      <c r="AP742" s="272" t="str">
        <f t="shared" si="36"/>
        <v/>
      </c>
      <c r="AQ742" s="272" t="str">
        <f t="shared" si="36"/>
        <v/>
      </c>
      <c r="AR742" s="272" t="str">
        <f t="shared" si="36"/>
        <v/>
      </c>
      <c r="AS742" s="272" t="str">
        <f t="shared" si="36"/>
        <v/>
      </c>
      <c r="AT742" s="272" t="str">
        <f t="shared" si="36"/>
        <v/>
      </c>
      <c r="AU742" s="272" t="str">
        <f t="shared" si="36"/>
        <v/>
      </c>
      <c r="AV742" s="272" t="str">
        <f t="shared" si="36"/>
        <v/>
      </c>
      <c r="AW742" s="272" t="str">
        <f t="shared" si="36"/>
        <v/>
      </c>
      <c r="AX742" s="272" t="str">
        <f t="shared" si="36"/>
        <v/>
      </c>
      <c r="AY742" s="272" t="str">
        <f t="shared" si="36"/>
        <v/>
      </c>
      <c r="AZ742" s="272" t="str">
        <f t="shared" si="36"/>
        <v/>
      </c>
      <c r="BA742" s="272" t="str">
        <f t="shared" si="36"/>
        <v/>
      </c>
      <c r="BB742" s="272" t="str">
        <f t="shared" si="36"/>
        <v/>
      </c>
      <c r="BC742" s="272" t="str">
        <f t="shared" si="36"/>
        <v/>
      </c>
      <c r="BD742" s="272" t="str">
        <f t="shared" si="36"/>
        <v/>
      </c>
      <c r="BE742" s="272" t="str">
        <f t="shared" si="36"/>
        <v/>
      </c>
      <c r="BF742" s="272" t="str">
        <f t="shared" si="36"/>
        <v/>
      </c>
      <c r="BG742" s="272" t="str">
        <f t="shared" si="36"/>
        <v/>
      </c>
      <c r="BH742" s="272" t="str">
        <f t="shared" si="36"/>
        <v/>
      </c>
      <c r="BI742" s="272" t="str">
        <f t="shared" si="36"/>
        <v/>
      </c>
      <c r="BJ742" s="272" t="str">
        <f t="shared" si="36"/>
        <v/>
      </c>
      <c r="BK742" s="272" t="str">
        <f t="shared" si="36"/>
        <v/>
      </c>
      <c r="BL742" s="272" t="str">
        <f t="shared" si="36"/>
        <v/>
      </c>
      <c r="BM742" s="272" t="str">
        <f t="shared" si="36"/>
        <v/>
      </c>
      <c r="BN742" s="272" t="str">
        <f t="shared" si="36"/>
        <v/>
      </c>
      <c r="BO742" s="272" t="str">
        <f t="shared" si="36"/>
        <v/>
      </c>
      <c r="BP742" s="272" t="str">
        <f t="shared" si="36"/>
        <v/>
      </c>
      <c r="BQ742" s="272" t="str">
        <f t="shared" si="36"/>
        <v/>
      </c>
      <c r="BR742" s="272" t="str">
        <f t="shared" si="36"/>
        <v/>
      </c>
      <c r="BT742" s="285"/>
      <c r="BU742" s="211"/>
    </row>
    <row r="743" spans="1:73" s="226" customFormat="1" ht="56.15" customHeight="1">
      <c r="A743" s="141" t="s">
        <v>864</v>
      </c>
      <c r="B743" s="76"/>
      <c r="C743" s="308" t="s">
        <v>865</v>
      </c>
      <c r="D743" s="309"/>
      <c r="E743" s="309"/>
      <c r="F743" s="309"/>
      <c r="G743" s="309"/>
      <c r="H743" s="310"/>
      <c r="I743" s="78" t="s">
        <v>866</v>
      </c>
      <c r="J743" s="242">
        <f>IF(SUM(L743:BR743)=0,IF(COUNTIF(L743:BR743,"未確認")&gt;0,"未確認",IF(COUNTIF(L743:BR743,"~*")&gt;0,"*",SUM(L743:BR743))),SUM(L743:BR743))</f>
        <v>184</v>
      </c>
      <c r="K743" s="243" t="str">
        <f>IF(OR(COUNTIF(L743:BR743,"未確認")&gt;0,COUNTIF(L743:BR743,"*")&gt;0),"※","")</f>
        <v/>
      </c>
      <c r="L743" s="241">
        <v>27</v>
      </c>
      <c r="M743" s="185">
        <v>17</v>
      </c>
      <c r="N743" s="234">
        <v>1</v>
      </c>
      <c r="O743" s="234">
        <v>0</v>
      </c>
      <c r="P743" s="234">
        <v>65</v>
      </c>
      <c r="Q743" s="234">
        <v>56</v>
      </c>
      <c r="R743" s="234">
        <v>18</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T743" s="288"/>
    </row>
    <row r="744" spans="1:73" s="226" customFormat="1" ht="70.400000000000006" customHeight="1">
      <c r="A744" s="141" t="s">
        <v>867</v>
      </c>
      <c r="B744" s="1"/>
      <c r="C744" s="308" t="s">
        <v>868</v>
      </c>
      <c r="D744" s="309"/>
      <c r="E744" s="309"/>
      <c r="F744" s="309"/>
      <c r="G744" s="309"/>
      <c r="H744" s="310"/>
      <c r="I744" s="78" t="s">
        <v>869</v>
      </c>
      <c r="J744" s="242">
        <f>IF(SUM(L744:BR744)=0,IF(COUNTIF(L744:BR744,"未確認")&gt;0,"未確認",IF(COUNTIF(L744:BR744,"~*")&gt;0,"*",SUM(L744:BR744))),SUM(L744:BR744))</f>
        <v>0</v>
      </c>
      <c r="K744" s="243" t="str">
        <f>IF(OR(COUNTIF(L744:BR744,"未確認")&gt;0,COUNTIF(L744:BR744,"*")&gt;0),"※","")</f>
        <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T744" s="288"/>
    </row>
    <row r="745" spans="1:73" s="226" customFormat="1" ht="70.400000000000006" customHeight="1">
      <c r="A745" s="141" t="s">
        <v>870</v>
      </c>
      <c r="B745" s="1"/>
      <c r="C745" s="302" t="s">
        <v>871</v>
      </c>
      <c r="D745" s="303"/>
      <c r="E745" s="303"/>
      <c r="F745" s="303"/>
      <c r="G745" s="303"/>
      <c r="H745" s="304"/>
      <c r="I745" s="78" t="s">
        <v>872</v>
      </c>
      <c r="J745" s="242">
        <f>IF(SUM(L745:BR745)=0,IF(COUNTIF(L745:BR745,"未確認")&gt;0,"未確認",IF(COUNTIF(L745:BR745,"~*")&gt;0,"*",SUM(L745:BR745))),SUM(L745:BR745))</f>
        <v>0</v>
      </c>
      <c r="K745" s="243" t="str">
        <f>IF(OR(COUNTIF(L745:BR745,"未確認")&gt;0,COUNTIF(L745:BR745,"*")&gt;0),"※","")</f>
        <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T745" s="288"/>
    </row>
    <row r="746" spans="1:73" s="226" customFormat="1" ht="70.400000000000006" customHeight="1">
      <c r="A746" s="141" t="s">
        <v>873</v>
      </c>
      <c r="B746" s="1"/>
      <c r="C746" s="302" t="s">
        <v>874</v>
      </c>
      <c r="D746" s="303"/>
      <c r="E746" s="303"/>
      <c r="F746" s="303"/>
      <c r="G746" s="303"/>
      <c r="H746" s="304"/>
      <c r="I746" s="78" t="s">
        <v>875</v>
      </c>
      <c r="J746" s="242">
        <f>IF(SUM(L746:BR746)=0,IF(COUNTIF(L746:BR746,"未確認")&gt;0,"未確認",IF(COUNTIF(L746:BR746,"~*")&gt;0,"*",SUM(L746:BR746))),SUM(L746:BR746))</f>
        <v>0</v>
      </c>
      <c r="K746" s="243" t="str">
        <f>IF(OR(COUNTIF(L746:BR746,"未確認")&gt;0,COUNTIF(L746:BR746,"*")&gt;0),"※","")</f>
        <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T746" s="288"/>
    </row>
    <row r="747" spans="1:73" s="226" customFormat="1" ht="70.400000000000006" customHeight="1">
      <c r="A747" s="141" t="s">
        <v>873</v>
      </c>
      <c r="B747" s="1"/>
      <c r="C747" s="302" t="s">
        <v>876</v>
      </c>
      <c r="D747" s="303"/>
      <c r="E747" s="303"/>
      <c r="F747" s="303"/>
      <c r="G747" s="303"/>
      <c r="H747" s="304"/>
      <c r="I747" s="78" t="s">
        <v>877</v>
      </c>
      <c r="J747" s="242">
        <f>IF(SUM(L747:BR747)=0,IF(COUNTIF(L747:BR747,"未確認")&gt;0,"未確認",IF(COUNTIF(L747:BR747,"~*")&gt;0,"*",SUM(L747:BR747))),SUM(L747:BR747))</f>
        <v>0</v>
      </c>
      <c r="K747" s="243" t="str">
        <f>IF(OR(COUNTIF(L747:BR747,"未確認")&gt;0,COUNTIF(L747:BR747,"*")&gt;0),"※","")</f>
        <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T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283</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20" priority="1786" operator="equal">
      <formula>""</formula>
    </cfRule>
  </conditionalFormatting>
  <conditionalFormatting sqref="M10:M11">
    <cfRule type="expression" dxfId="319" priority="19067">
      <formula>M$9=""</formula>
    </cfRule>
  </conditionalFormatting>
  <conditionalFormatting sqref="M16">
    <cfRule type="cellIs" dxfId="318" priority="1788" operator="equal">
      <formula>""</formula>
    </cfRule>
  </conditionalFormatting>
  <conditionalFormatting sqref="M16:M22">
    <cfRule type="expression" dxfId="317" priority="1787">
      <formula>$M$16&lt;&gt;""</formula>
    </cfRule>
  </conditionalFormatting>
  <conditionalFormatting sqref="M17:M22">
    <cfRule type="expression" dxfId="316" priority="19058">
      <formula>$M$16=""</formula>
    </cfRule>
  </conditionalFormatting>
  <conditionalFormatting sqref="M27">
    <cfRule type="cellIs" dxfId="315" priority="1549" operator="equal">
      <formula>""</formula>
    </cfRule>
  </conditionalFormatting>
  <conditionalFormatting sqref="M27:M35">
    <cfRule type="expression" dxfId="314" priority="1548">
      <formula>$M$27&lt;&gt;""</formula>
    </cfRule>
    <cfRule type="expression" dxfId="313" priority="18937">
      <formula>$M$27=""</formula>
    </cfRule>
  </conditionalFormatting>
  <conditionalFormatting sqref="M40">
    <cfRule type="cellIs" dxfId="312" priority="17084" operator="equal">
      <formula>""</formula>
    </cfRule>
  </conditionalFormatting>
  <conditionalFormatting sqref="M40:M44">
    <cfRule type="expression" dxfId="311" priority="16902">
      <formula>$M$40&lt;&gt;""</formula>
    </cfRule>
    <cfRule type="expression" dxfId="310" priority="18876">
      <formula>$M$40=""</formula>
    </cfRule>
  </conditionalFormatting>
  <conditionalFormatting sqref="M49">
    <cfRule type="cellIs" dxfId="309" priority="16786" operator="equal">
      <formula>""</formula>
    </cfRule>
  </conditionalFormatting>
  <conditionalFormatting sqref="M49:M58">
    <cfRule type="expression" dxfId="308" priority="16604">
      <formula>$M$49&lt;&gt;""</formula>
    </cfRule>
    <cfRule type="expression" dxfId="307" priority="18815">
      <formula>$M$49=""</formula>
    </cfRule>
  </conditionalFormatting>
  <conditionalFormatting sqref="M94:M95">
    <cfRule type="expression" dxfId="306" priority="7995">
      <formula>AND(M$94="",M$95="")</formula>
    </cfRule>
  </conditionalFormatting>
  <conditionalFormatting sqref="M96">
    <cfRule type="expression" dxfId="305" priority="7998">
      <formula>OR($M$94&lt;&gt;"",$M$95&lt;&gt;"")</formula>
    </cfRule>
    <cfRule type="expression" dxfId="304" priority="7999">
      <formula>AND($M$94="",$M$95="")</formula>
    </cfRule>
  </conditionalFormatting>
  <conditionalFormatting sqref="M102:M103">
    <cfRule type="expression" dxfId="303" priority="15748">
      <formula>OR(M$102&lt;&gt;"",M$103&lt;&gt;"")</formula>
    </cfRule>
    <cfRule type="expression" dxfId="302" priority="15749">
      <formula>AND(M$102="",M$103="")</formula>
    </cfRule>
  </conditionalFormatting>
  <conditionalFormatting sqref="M104:M111">
    <cfRule type="expression" dxfId="301" priority="15762">
      <formula>OR($M$102&lt;&gt;"",$M$103&lt;&gt;"")</formula>
    </cfRule>
    <cfRule type="expression" dxfId="300" priority="15764">
      <formula>AND($M$102="",$M$103="")</formula>
    </cfRule>
  </conditionalFormatting>
  <conditionalFormatting sqref="M117:M118">
    <cfRule type="expression" dxfId="299" priority="15745">
      <formula>OR(M$117&lt;&gt;"",M$118&lt;&gt;"")</formula>
    </cfRule>
    <cfRule type="expression" dxfId="298" priority="15746">
      <formula>AND(M$117="",M$118="")</formula>
    </cfRule>
  </conditionalFormatting>
  <conditionalFormatting sqref="M119:M122">
    <cfRule type="expression" dxfId="297" priority="15743">
      <formula>OR($M$117&lt;&gt;"",$M$118&lt;&gt;"")</formula>
    </cfRule>
    <cfRule type="expression" dxfId="296" priority="15744">
      <formula>AND($M$117="",$M$118="")</formula>
    </cfRule>
  </conditionalFormatting>
  <conditionalFormatting sqref="M128:M129">
    <cfRule type="expression" dxfId="295" priority="15742">
      <formula>AND(M$128="",M$129="")</formula>
    </cfRule>
  </conditionalFormatting>
  <conditionalFormatting sqref="M130:M135">
    <cfRule type="expression" dxfId="294" priority="15737">
      <formula>OR($M$128&lt;&gt;"",$M$129&lt;&gt;"")</formula>
    </cfRule>
    <cfRule type="expression" dxfId="293" priority="15738">
      <formula>AND($M$128="",$M$129="")</formula>
    </cfRule>
  </conditionalFormatting>
  <conditionalFormatting sqref="M141:M142">
    <cfRule type="expression" dxfId="292" priority="7599">
      <formula>AND(M$141="",M$142="")</formula>
    </cfRule>
  </conditionalFormatting>
  <conditionalFormatting sqref="M143">
    <cfRule type="expression" dxfId="291" priority="7600">
      <formula>OR($M$141&lt;&gt;"",$M$142&lt;&gt;"")</formula>
    </cfRule>
    <cfRule type="expression" dxfId="290" priority="7601">
      <formula>AND($M$141="",$M$142="")</formula>
    </cfRule>
  </conditionalFormatting>
  <conditionalFormatting sqref="M149:M150">
    <cfRule type="expression" dxfId="289" priority="5964">
      <formula>AND(M$149="",M$150="")</formula>
    </cfRule>
  </conditionalFormatting>
  <conditionalFormatting sqref="M151">
    <cfRule type="expression" dxfId="288" priority="5939">
      <formula>OR($M$149&lt;&gt;"",$M$150&lt;&gt;"")</formula>
    </cfRule>
    <cfRule type="expression" dxfId="287" priority="5940">
      <formula>AND($M$149="",$M$150="")</formula>
    </cfRule>
  </conditionalFormatting>
  <conditionalFormatting sqref="M152">
    <cfRule type="expression" dxfId="286" priority="5941">
      <formula>OR($M$149&lt;&gt;"",$M$150&lt;&gt;"")</formula>
    </cfRule>
    <cfRule type="expression" dxfId="285" priority="5942">
      <formula>AND($M$149="",$M$150="")</formula>
    </cfRule>
  </conditionalFormatting>
  <conditionalFormatting sqref="M153">
    <cfRule type="expression" dxfId="284" priority="5949">
      <formula>OR($M$149&lt;&gt;"",$M$150&lt;&gt;"")</formula>
    </cfRule>
    <cfRule type="expression" dxfId="283" priority="5950">
      <formula>AND($M$149="",$M$150="")</formula>
    </cfRule>
  </conditionalFormatting>
  <conditionalFormatting sqref="M159:M160">
    <cfRule type="expression" dxfId="282" priority="5368">
      <formula>AND(M$159="",M$160="")</formula>
    </cfRule>
  </conditionalFormatting>
  <conditionalFormatting sqref="M161">
    <cfRule type="expression" dxfId="281" priority="5357">
      <formula>OR($M$159&lt;&gt;"",$M$160&lt;&gt;"")</formula>
    </cfRule>
    <cfRule type="expression" dxfId="280" priority="5358">
      <formula>AND($M$159="",$M$160="")</formula>
    </cfRule>
  </conditionalFormatting>
  <conditionalFormatting sqref="M162">
    <cfRule type="expression" dxfId="279" priority="5353">
      <formula>OR($M$159&lt;&gt;"",$M$160&lt;&gt;"")</formula>
    </cfRule>
    <cfRule type="expression" dxfId="278" priority="5354">
      <formula>AND($M$159="",$M$160="")</formula>
    </cfRule>
  </conditionalFormatting>
  <conditionalFormatting sqref="M168:M169">
    <cfRule type="expression" dxfId="277" priority="620">
      <formula>AND(M$168="",M$169="")</formula>
    </cfRule>
  </conditionalFormatting>
  <conditionalFormatting sqref="M170:M173">
    <cfRule type="expression" dxfId="276" priority="613">
      <formula>OR($M$168&lt;&gt;"",$M$169&lt;&gt;"")</formula>
    </cfRule>
    <cfRule type="expression" dxfId="275" priority="614">
      <formula>AND($M$168="",$M$169="")</formula>
    </cfRule>
  </conditionalFormatting>
  <conditionalFormatting sqref="M174">
    <cfRule type="expression" dxfId="274" priority="617">
      <formula>OR($M$168&lt;&gt;"",$M$169&lt;&gt;"")</formula>
    </cfRule>
    <cfRule type="expression" dxfId="273" priority="618">
      <formula>AND($M$168="",$M$169="")</formula>
    </cfRule>
  </conditionalFormatting>
  <conditionalFormatting sqref="M180:M181">
    <cfRule type="expression" dxfId="272" priority="150">
      <formula>OR($M$180&lt;&gt;"",$M$181&lt;&gt;"")</formula>
    </cfRule>
    <cfRule type="expression" dxfId="271" priority="15506">
      <formula>AND(M$180="",M$181="")</formula>
    </cfRule>
  </conditionalFormatting>
  <conditionalFormatting sqref="M182">
    <cfRule type="expression" dxfId="270" priority="8116">
      <formula>OR($M$180&lt;&gt;"",$M$181&lt;&gt;"")</formula>
    </cfRule>
  </conditionalFormatting>
  <conditionalFormatting sqref="M182:M185">
    <cfRule type="expression" dxfId="269" priority="8117">
      <formula>AND($M$180="",$M$181="")</formula>
    </cfRule>
  </conditionalFormatting>
  <conditionalFormatting sqref="M183:M184">
    <cfRule type="expression" dxfId="268" priority="7242">
      <formula>OR($M$180&lt;&gt;"",$M$181&lt;&gt;"")</formula>
    </cfRule>
  </conditionalFormatting>
  <conditionalFormatting sqref="M185">
    <cfRule type="expression" dxfId="267" priority="7241">
      <formula>OR($M$180&lt;&gt;"",$M$181&lt;&gt;"")</formula>
    </cfRule>
  </conditionalFormatting>
  <conditionalFormatting sqref="M186:M201">
    <cfRule type="expression" dxfId="266" priority="15385">
      <formula>OR($M$180&lt;&gt;"",$M$181&lt;&gt;"")</formula>
    </cfRule>
    <cfRule type="expression" dxfId="265" priority="15386">
      <formula>AND($M$180="",$M$181="")</formula>
    </cfRule>
  </conditionalFormatting>
  <conditionalFormatting sqref="M202">
    <cfRule type="expression" dxfId="264" priority="6894">
      <formula>OR($M$180&lt;&gt;"",$M$181&lt;&gt;"")</formula>
    </cfRule>
  </conditionalFormatting>
  <conditionalFormatting sqref="M202:M205">
    <cfRule type="expression" dxfId="263" priority="6895">
      <formula>AND($M$180="",$M$181="")</formula>
    </cfRule>
  </conditionalFormatting>
  <conditionalFormatting sqref="M203:M204">
    <cfRule type="expression" dxfId="262" priority="6892">
      <formula>OR($M$180&lt;&gt;"",$M$181&lt;&gt;"")</formula>
    </cfRule>
  </conditionalFormatting>
  <conditionalFormatting sqref="M205">
    <cfRule type="expression" dxfId="261" priority="6891">
      <formula>OR($M$180&lt;&gt;"",$M$181&lt;&gt;"")</formula>
    </cfRule>
  </conditionalFormatting>
  <conditionalFormatting sqref="M206:M211">
    <cfRule type="expression" dxfId="260" priority="15381">
      <formula>OR($M$180&lt;&gt;"",$M$181&lt;&gt;"")</formula>
    </cfRule>
    <cfRule type="expression" dxfId="259" priority="15382">
      <formula>AND($M$180="",$M$181="")</formula>
    </cfRule>
  </conditionalFormatting>
  <conditionalFormatting sqref="M243:M244">
    <cfRule type="expression" dxfId="258" priority="4306">
      <formula>AND(M$243="",M$244="")</formula>
    </cfRule>
  </conditionalFormatting>
  <conditionalFormatting sqref="M245">
    <cfRule type="expression" dxfId="257" priority="4295">
      <formula>OR($M$243&lt;&gt;"",$M$244&lt;&gt;"")</formula>
    </cfRule>
    <cfRule type="expression" dxfId="256" priority="4296">
      <formula>AND($M$243="",$M$244="")</formula>
    </cfRule>
  </conditionalFormatting>
  <conditionalFormatting sqref="M246:M256">
    <cfRule type="expression" dxfId="255" priority="4293">
      <formula>OR($M$243&lt;&gt;"",$M$244&lt;&gt;"")</formula>
    </cfRule>
    <cfRule type="expression" dxfId="254" priority="4294">
      <formula>AND($M$243="",$M$244="")</formula>
    </cfRule>
  </conditionalFormatting>
  <conditionalFormatting sqref="M257">
    <cfRule type="expression" dxfId="253" priority="4289">
      <formula>OR($M$243&lt;&gt;"",$M$244&lt;&gt;"")</formula>
    </cfRule>
    <cfRule type="expression" dxfId="252" priority="4290">
      <formula>AND($M$243="",$M$244="")</formula>
    </cfRule>
  </conditionalFormatting>
  <conditionalFormatting sqref="M263:M264">
    <cfRule type="expression" dxfId="251" priority="3714">
      <formula>AND(M$263="",M$264="")</formula>
    </cfRule>
    <cfRule type="expression" dxfId="250" priority="3715">
      <formula>OR(M$263&lt;&gt;"",M$264&lt;&gt;"")</formula>
    </cfRule>
    <cfRule type="expression" dxfId="249" priority="3716">
      <formula>AND(M$263="",M$264="")</formula>
    </cfRule>
  </conditionalFormatting>
  <conditionalFormatting sqref="M265">
    <cfRule type="expression" dxfId="248" priority="2907">
      <formula>OR($M$263&lt;&gt;"",$M$264&lt;&gt;"")</formula>
    </cfRule>
  </conditionalFormatting>
  <conditionalFormatting sqref="M265:M282">
    <cfRule type="expression" dxfId="247" priority="2908">
      <formula>AND($M$263="",$M$264="")</formula>
    </cfRule>
  </conditionalFormatting>
  <conditionalFormatting sqref="M266:M281">
    <cfRule type="expression" dxfId="246" priority="2553">
      <formula>OR($M$263&lt;&gt;"",$M$264&lt;&gt;"")</formula>
    </cfRule>
  </conditionalFormatting>
  <conditionalFormatting sqref="M282">
    <cfRule type="expression" dxfId="245" priority="2906">
      <formula>OR($M$263&lt;&gt;"",$M$264&lt;&gt;"")</formula>
    </cfRule>
  </conditionalFormatting>
  <conditionalFormatting sqref="M289:M290">
    <cfRule type="expression" dxfId="244" priority="127">
      <formula>OR(M289&lt;&gt;"",M290&lt;&gt;"")</formula>
    </cfRule>
    <cfRule type="expression" dxfId="243" priority="15024">
      <formula>AND(M$289="",M$290="")</formula>
    </cfRule>
  </conditionalFormatting>
  <conditionalFormatting sqref="M291">
    <cfRule type="expression" dxfId="242" priority="15145">
      <formula>OR($M$289&lt;&gt;"",$M$290&lt;&gt;"")</formula>
    </cfRule>
  </conditionalFormatting>
  <conditionalFormatting sqref="M291:M295">
    <cfRule type="expression" dxfId="241" priority="15146">
      <formula>AND($M$289="",$M$290="")</formula>
    </cfRule>
  </conditionalFormatting>
  <conditionalFormatting sqref="M292:M294">
    <cfRule type="expression" dxfId="240" priority="15026">
      <formula>OR($M$289&lt;&gt;"",$M$290&lt;&gt;"")</formula>
    </cfRule>
  </conditionalFormatting>
  <conditionalFormatting sqref="M295">
    <cfRule type="expression" dxfId="239" priority="15025">
      <formula>OR($M$289&lt;&gt;"",$M$290&lt;&gt;"")</formula>
    </cfRule>
  </conditionalFormatting>
  <conditionalFormatting sqref="M312:M313">
    <cfRule type="expression" dxfId="238" priority="14147">
      <formula>AND(M$312="",M$313="")</formula>
    </cfRule>
  </conditionalFormatting>
  <conditionalFormatting sqref="M312:M319">
    <cfRule type="expression" dxfId="237" priority="126">
      <formula>OR($M$312&lt;&gt;"",$M$313&lt;&gt;"")</formula>
    </cfRule>
  </conditionalFormatting>
  <conditionalFormatting sqref="M314:M319">
    <cfRule type="expression" dxfId="236" priority="14143">
      <formula>AND($M$312="",$M$313="")</formula>
    </cfRule>
  </conditionalFormatting>
  <conditionalFormatting sqref="M325:M326">
    <cfRule type="expression" dxfId="235" priority="13678">
      <formula>OR(M$325&lt;&gt;"",M$326&lt;&gt;"")</formula>
    </cfRule>
    <cfRule type="expression" dxfId="234" priority="13911">
      <formula>AND(M$325="",M$326="")</formula>
    </cfRule>
  </conditionalFormatting>
  <conditionalFormatting sqref="M327:M344">
    <cfRule type="expression" dxfId="233" priority="13906">
      <formula>OR($M$325&lt;&gt;"",$M$326&lt;&gt;"")</formula>
    </cfRule>
    <cfRule type="expression" dxfId="232" priority="13907">
      <formula>AND($M$325="",$M$326="")</formula>
    </cfRule>
  </conditionalFormatting>
  <conditionalFormatting sqref="M350:M351">
    <cfRule type="expression" dxfId="231" priority="125">
      <formula>OR(M350&lt;&gt;"",M351&lt;&gt;"")</formula>
    </cfRule>
    <cfRule type="expression" dxfId="230" priority="13675">
      <formula>AND(M$350="",M$351="")</formula>
    </cfRule>
  </conditionalFormatting>
  <conditionalFormatting sqref="M352:M356">
    <cfRule type="expression" dxfId="229" priority="13670">
      <formula>OR($M$350&lt;&gt;"",$M$351&lt;&gt;"")</formula>
    </cfRule>
    <cfRule type="expression" dxfId="228" priority="13671">
      <formula>AND($M$350="",$M$351="")</formula>
    </cfRule>
  </conditionalFormatting>
  <conditionalFormatting sqref="M363:M364">
    <cfRule type="expression" dxfId="227" priority="2561">
      <formula>AND(M$363="",M$364="")</formula>
    </cfRule>
  </conditionalFormatting>
  <conditionalFormatting sqref="M365">
    <cfRule type="expression" dxfId="226" priority="2555">
      <formula>OR($M$363&lt;&gt;"",$M$364&lt;&gt;"")</formula>
    </cfRule>
    <cfRule type="expression" dxfId="225" priority="2556">
      <formula>AND($M$363="",$M$364="")</formula>
    </cfRule>
  </conditionalFormatting>
  <conditionalFormatting sqref="M366:M369">
    <cfRule type="expression" dxfId="224" priority="85">
      <formula>AND(M$363="",M$364="")</formula>
    </cfRule>
  </conditionalFormatting>
  <conditionalFormatting sqref="M370">
    <cfRule type="expression" dxfId="223" priority="2551">
      <formula>OR($M$363&lt;&gt;"",$M$364&lt;&gt;"")</formula>
    </cfRule>
    <cfRule type="expression" dxfId="222" priority="2552">
      <formula>AND($M$363="",$M$364="")</formula>
    </cfRule>
  </conditionalFormatting>
  <conditionalFormatting sqref="M388:M389">
    <cfRule type="expression" dxfId="221" priority="1171">
      <formula>AND(M$388="",M$389="")</formula>
    </cfRule>
  </conditionalFormatting>
  <conditionalFormatting sqref="M390:M471">
    <cfRule type="expression" dxfId="220" priority="1134">
      <formula>OR($M$388&lt;&gt;"",$M$389&lt;&gt;"")</formula>
    </cfRule>
    <cfRule type="expression" dxfId="219" priority="1135">
      <formula>AND($M$388="",$M$389="")</formula>
    </cfRule>
  </conditionalFormatting>
  <conditionalFormatting sqref="M477:M478">
    <cfRule type="expression" dxfId="218" priority="1094">
      <formula>OR(M$477&lt;&gt;"",M$478&lt;&gt;"")</formula>
    </cfRule>
    <cfRule type="expression" dxfId="217" priority="1095">
      <formula>AND(M$477="",M$478="")</formula>
    </cfRule>
  </conditionalFormatting>
  <conditionalFormatting sqref="M479:M507">
    <cfRule type="expression" dxfId="216" priority="1092">
      <formula>OR($M$477&lt;&gt;"",$M$477&lt;&gt;"")</formula>
    </cfRule>
    <cfRule type="expression" dxfId="215" priority="1093">
      <formula>AND($M$477="",$M$477="")</formula>
    </cfRule>
  </conditionalFormatting>
  <conditionalFormatting sqref="M513:M514">
    <cfRule type="expression" dxfId="214" priority="12422">
      <formula>OR(M$513&lt;&gt;"",M$514&lt;&gt;"")</formula>
    </cfRule>
    <cfRule type="expression" dxfId="213" priority="12967">
      <formula>AND(M$513="",M$514="")</formula>
    </cfRule>
  </conditionalFormatting>
  <conditionalFormatting sqref="M515:M522">
    <cfRule type="expression" dxfId="212" priority="12906">
      <formula>OR($M$513&lt;&gt;"",$M$514&lt;&gt;"")</formula>
    </cfRule>
    <cfRule type="expression" dxfId="211" priority="12907">
      <formula>AND($M$513="",$M$514="")</formula>
    </cfRule>
  </conditionalFormatting>
  <conditionalFormatting sqref="M525:M526">
    <cfRule type="expression" dxfId="210" priority="12192">
      <formula>OR(M$525&lt;&gt;"",M$526&lt;&gt;"")</formula>
    </cfRule>
    <cfRule type="expression" dxfId="209" priority="12959">
      <formula>AND(M$525="",M$526="")</formula>
    </cfRule>
  </conditionalFormatting>
  <conditionalFormatting sqref="M527:M529">
    <cfRule type="expression" dxfId="208" priority="12674">
      <formula>OR($M$525&lt;&gt;"",$M$526&lt;&gt;"")</formula>
    </cfRule>
    <cfRule type="expression" dxfId="207" priority="12675">
      <formula>AND($M$525="",$M$526="")</formula>
    </cfRule>
  </conditionalFormatting>
  <conditionalFormatting sqref="M532:M533">
    <cfRule type="expression" dxfId="206" priority="12185">
      <formula>AND(M$532="",M$533="")</formula>
    </cfRule>
  </conditionalFormatting>
  <conditionalFormatting sqref="M534">
    <cfRule type="expression" dxfId="205" priority="12180">
      <formula>OR($M$532&lt;&gt;"",$M$533&lt;&gt;"")</formula>
    </cfRule>
    <cfRule type="expression" dxfId="204" priority="12181">
      <formula>AND($M$532="",$M$533="")</formula>
    </cfRule>
  </conditionalFormatting>
  <conditionalFormatting sqref="M537:M538">
    <cfRule type="expression" dxfId="203" priority="7">
      <formula>OR(M$537&lt;&gt;"",M$538&lt;&gt;"")</formula>
    </cfRule>
  </conditionalFormatting>
  <conditionalFormatting sqref="M537:M539">
    <cfRule type="expression" dxfId="202" priority="11948">
      <formula>AND(M$537="",M$538="")</formula>
    </cfRule>
  </conditionalFormatting>
  <conditionalFormatting sqref="M539">
    <cfRule type="expression" dxfId="201" priority="6">
      <formula>OR($M$537&lt;&gt;"",$M$538&lt;&gt;"")</formula>
    </cfRule>
  </conditionalFormatting>
  <conditionalFormatting sqref="M542:M543">
    <cfRule type="expression" dxfId="200" priority="11681">
      <formula>AND(M$542="",M$543="")</formula>
    </cfRule>
  </conditionalFormatting>
  <conditionalFormatting sqref="M544:M550">
    <cfRule type="expression" dxfId="199" priority="11676">
      <formula>OR($M$542&lt;&gt;"",$M$543&lt;&gt;"")</formula>
    </cfRule>
    <cfRule type="expression" dxfId="198" priority="11677">
      <formula>AND($M$542="",$M$543="")</formula>
    </cfRule>
  </conditionalFormatting>
  <conditionalFormatting sqref="M556:M557">
    <cfRule type="expression" dxfId="197" priority="11445">
      <formula>AND(M$556="",M$557="")</formula>
    </cfRule>
  </conditionalFormatting>
  <conditionalFormatting sqref="M558:M571">
    <cfRule type="expression" dxfId="196" priority="11440">
      <formula>OR($M$556&lt;&gt;"",$M$557&lt;&gt;"")</formula>
    </cfRule>
    <cfRule type="expression" dxfId="195" priority="11441">
      <formula>AND($M$556="",$M$557="")</formula>
    </cfRule>
  </conditionalFormatting>
  <conditionalFormatting sqref="M573:M574">
    <cfRule type="expression" dxfId="194" priority="12943">
      <formula>AND(M$573="",M$574="")</formula>
    </cfRule>
  </conditionalFormatting>
  <conditionalFormatting sqref="M573:M575">
    <cfRule type="expression" dxfId="193" priority="5">
      <formula>OR($M$573&lt;&gt;"",$M$574&lt;&gt;"")</formula>
    </cfRule>
  </conditionalFormatting>
  <conditionalFormatting sqref="M575">
    <cfRule type="expression" dxfId="192" priority="4">
      <formula>AND($M$573="",$M$574="")</formula>
    </cfRule>
  </conditionalFormatting>
  <conditionalFormatting sqref="M576">
    <cfRule type="expression" dxfId="191" priority="20">
      <formula>AND($M$573="",$M$574="")</formula>
    </cfRule>
    <cfRule type="expression" dxfId="190" priority="21">
      <formula>OR($M$573&lt;&gt;"",$M$574&lt;&gt;"")</formula>
    </cfRule>
  </conditionalFormatting>
  <conditionalFormatting sqref="M577:M582">
    <cfRule type="expression" dxfId="189" priority="3">
      <formula>AND($M$573="",$M$574="")</formula>
    </cfRule>
    <cfRule type="expression" dxfId="188" priority="10834">
      <formula>OR($M$573&lt;&gt;"",$M$574&lt;&gt;"")</formula>
    </cfRule>
  </conditionalFormatting>
  <conditionalFormatting sqref="M583">
    <cfRule type="expression" dxfId="187" priority="18">
      <formula>AND($M$573="",$M$574="")</formula>
    </cfRule>
    <cfRule type="expression" dxfId="186" priority="19">
      <formula>OR($M$573&lt;&gt;"",$M$574&lt;&gt;"")</formula>
    </cfRule>
  </conditionalFormatting>
  <conditionalFormatting sqref="M584:M589">
    <cfRule type="expression" dxfId="185" priority="10826">
      <formula>OR($M$573&lt;&gt;"",$M$574&lt;&gt;"")</formula>
    </cfRule>
    <cfRule type="expression" dxfId="184" priority="10827">
      <formula>AND($M$573="",$M$574="")</formula>
    </cfRule>
  </conditionalFormatting>
  <conditionalFormatting sqref="M590">
    <cfRule type="expression" dxfId="183" priority="16">
      <formula>AND($M$573="",$M$574="")</formula>
    </cfRule>
    <cfRule type="expression" dxfId="182" priority="17">
      <formula>OR($M$573&lt;&gt;"",$M$574&lt;&gt;"")</formula>
    </cfRule>
  </conditionalFormatting>
  <conditionalFormatting sqref="M591:M596">
    <cfRule type="expression" dxfId="181" priority="10822">
      <formula>OR($M$573&lt;&gt;"",$M$574&lt;&gt;"")</formula>
    </cfRule>
    <cfRule type="expression" dxfId="180" priority="10823">
      <formula>AND($M$573="",$M$574="")</formula>
    </cfRule>
  </conditionalFormatting>
  <conditionalFormatting sqref="M602:M603">
    <cfRule type="expression" dxfId="179" priority="10245">
      <formula>AND(M$602="",M$603="")</formula>
    </cfRule>
  </conditionalFormatting>
  <conditionalFormatting sqref="M604:M614">
    <cfRule type="expression" dxfId="178" priority="10240">
      <formula>OR($M$602&lt;&gt;"",$M$603&lt;&gt;"")</formula>
    </cfRule>
    <cfRule type="expression" dxfId="177" priority="10241">
      <formula>AND($M$602="",$M$603="")</formula>
    </cfRule>
  </conditionalFormatting>
  <conditionalFormatting sqref="M615:M619">
    <cfRule type="expression" dxfId="176" priority="10236">
      <formula>OR($M$602&lt;&gt;"",$M$603&lt;&gt;"")</formula>
    </cfRule>
    <cfRule type="expression" dxfId="175" priority="10237">
      <formula>AND($M$602="",$M$603="")</formula>
    </cfRule>
  </conditionalFormatting>
  <conditionalFormatting sqref="M620:M629">
    <cfRule type="expression" dxfId="174" priority="10232">
      <formula>OR($M$602&lt;&gt;"",$M$603&lt;&gt;"")</formula>
    </cfRule>
    <cfRule type="expression" dxfId="173" priority="10233">
      <formula>AND($M$602="",$M$603="")</formula>
    </cfRule>
  </conditionalFormatting>
  <conditionalFormatting sqref="M635:M636">
    <cfRule type="expression" dxfId="172" priority="9821">
      <formula>AND(M$635="",M$636="")</formula>
    </cfRule>
  </conditionalFormatting>
  <conditionalFormatting sqref="M637:M650">
    <cfRule type="expression" dxfId="171" priority="9816">
      <formula>OR($M$635&lt;&gt;"",$M$636&lt;&gt;"")</formula>
    </cfRule>
    <cfRule type="expression" dxfId="170" priority="9817">
      <formula>AND($M$635="",$M$636="")</formula>
    </cfRule>
  </conditionalFormatting>
  <conditionalFormatting sqref="M656:M657">
    <cfRule type="expression" dxfId="169" priority="9537">
      <formula>AND(M$656="",M$657="")</formula>
    </cfRule>
  </conditionalFormatting>
  <conditionalFormatting sqref="M658:M665">
    <cfRule type="expression" dxfId="168" priority="9532">
      <formula>OR($M$656&lt;&gt;"",$M$657&lt;&gt;"")</formula>
    </cfRule>
    <cfRule type="expression" dxfId="167" priority="9533">
      <formula>AND($M$656="",$M$657="")</formula>
    </cfRule>
  </conditionalFormatting>
  <conditionalFormatting sqref="M671:M672">
    <cfRule type="expression" dxfId="166" priority="9301">
      <formula>AND(M$671="",M$672="")</formula>
    </cfRule>
  </conditionalFormatting>
  <conditionalFormatting sqref="M673:M688">
    <cfRule type="expression" dxfId="165" priority="9292">
      <formula>OR($M$671&lt;&gt;"",$M$672&lt;&gt;"")</formula>
    </cfRule>
    <cfRule type="expression" dxfId="164" priority="9293">
      <formula>AND($M$671="",$M$672="")</formula>
    </cfRule>
  </conditionalFormatting>
  <conditionalFormatting sqref="M693:M694">
    <cfRule type="expression" dxfId="163" priority="2069">
      <formula>OR(M$693&lt;&gt;"",M$694&lt;&gt;"")</formula>
    </cfRule>
    <cfRule type="expression" dxfId="162" priority="2070">
      <formula>AND(M$693="",M$694="")</formula>
    </cfRule>
  </conditionalFormatting>
  <conditionalFormatting sqref="M695:M713">
    <cfRule type="expression" dxfId="161" priority="9056">
      <formula>OR($M$693&lt;&gt;"",$M$694&lt;&gt;"")</formula>
    </cfRule>
    <cfRule type="expression" dxfId="160" priority="9057">
      <formula>AND($M$693="",$M$694="")</formula>
    </cfRule>
  </conditionalFormatting>
  <conditionalFormatting sqref="M719:M720">
    <cfRule type="expression" dxfId="159" priority="8825">
      <formula>AND(M$719="",M$720="")</formula>
    </cfRule>
  </conditionalFormatting>
  <conditionalFormatting sqref="M721:M723">
    <cfRule type="expression" dxfId="158" priority="8820">
      <formula>OR($M$719&lt;&gt;"",$M$720&lt;&gt;"")</formula>
    </cfRule>
    <cfRule type="expression" dxfId="157" priority="8821">
      <formula>AND($M$719="",$M$720="")</formula>
    </cfRule>
  </conditionalFormatting>
  <conditionalFormatting sqref="M729:M730">
    <cfRule type="expression" dxfId="156" priority="8589">
      <formula>AND(M$729="",M$730="")</formula>
    </cfRule>
  </conditionalFormatting>
  <conditionalFormatting sqref="M731:M734">
    <cfRule type="expression" dxfId="155" priority="8584">
      <formula>OR($M$729&lt;&gt;"",$M$730&lt;&gt;"")</formula>
    </cfRule>
    <cfRule type="expression" dxfId="154" priority="8585">
      <formula>AND($M$729="",$M$730="")</formula>
    </cfRule>
  </conditionalFormatting>
  <conditionalFormatting sqref="M741:M742">
    <cfRule type="expression" dxfId="153" priority="8353">
      <formula>AND(M$741="",M$742="")</formula>
    </cfRule>
  </conditionalFormatting>
  <conditionalFormatting sqref="M743:M747">
    <cfRule type="expression" dxfId="152" priority="8348">
      <formula>OR($M$741&lt;&gt;"",$M$742&lt;&gt;"")</formula>
    </cfRule>
    <cfRule type="expression" dxfId="151" priority="8349">
      <formula>AND($M$741="",$M$742="")</formula>
    </cfRule>
  </conditionalFormatting>
  <conditionalFormatting sqref="M243:M244">
    <cfRule type="expression" dxfId="150" priority="3699">
      <formula>OR(M$243&lt;&gt;"",M$244&lt;&gt;"")</formula>
    </cfRule>
  </conditionalFormatting>
  <conditionalFormatting sqref="M388:M389">
    <cfRule type="expression" dxfId="149" priority="77">
      <formula>OR(M$388&lt;&gt;"",M$389&lt;&gt;"")</formula>
    </cfRule>
  </conditionalFormatting>
  <conditionalFormatting sqref="M9:BR11">
    <cfRule type="expression" dxfId="148" priority="168">
      <formula>M$9&lt;&gt;""</formula>
    </cfRule>
  </conditionalFormatting>
  <conditionalFormatting sqref="M94:BR95">
    <cfRule type="expression" dxfId="147" priority="166">
      <formula>OR(M$94&lt;&gt;"",M$95&lt;&gt;"")</formula>
    </cfRule>
  </conditionalFormatting>
  <conditionalFormatting sqref="M128:BR129">
    <cfRule type="expression" dxfId="146" priority="15623">
      <formula>OR(M$128&lt;&gt;"",M$129&lt;&gt;"")</formula>
    </cfRule>
  </conditionalFormatting>
  <conditionalFormatting sqref="M141:BR142">
    <cfRule type="expression" dxfId="145" priority="164">
      <formula>OR(M$141&lt;&gt;"",M$142&lt;&gt;"")</formula>
    </cfRule>
  </conditionalFormatting>
  <conditionalFormatting sqref="M149:BR150">
    <cfRule type="expression" dxfId="144" priority="162">
      <formula>OR(M$149&lt;&gt;"",M$150&lt;&gt;"")</formula>
    </cfRule>
  </conditionalFormatting>
  <conditionalFormatting sqref="M159:BR160">
    <cfRule type="expression" dxfId="143" priority="160">
      <formula>OR(M$159&lt;&gt;"",M$160&lt;&gt;"")</formula>
    </cfRule>
  </conditionalFormatting>
  <conditionalFormatting sqref="M168:BR169">
    <cfRule type="expression" dxfId="142" priority="156">
      <formula>OR(M$168&lt;&gt;"",M$169&lt;&gt;"")</formula>
    </cfRule>
  </conditionalFormatting>
  <conditionalFormatting sqref="M263:BR264">
    <cfRule type="expression" dxfId="141" priority="2890">
      <formula>OR(M$263&lt;&gt;"",M$264&lt;&gt;"")</formula>
    </cfRule>
  </conditionalFormatting>
  <conditionalFormatting sqref="M363:BR364">
    <cfRule type="expression" dxfId="140" priority="89">
      <formula>OR(M$363&lt;&gt;"",M$364&lt;&gt;"")</formula>
    </cfRule>
  </conditionalFormatting>
  <conditionalFormatting sqref="M366:BR369">
    <cfRule type="expression" dxfId="139" priority="82">
      <formula>OR(M$363&lt;&gt;"",M$364&lt;&gt;"")</formula>
    </cfRule>
  </conditionalFormatting>
  <conditionalFormatting sqref="M532:BR533">
    <cfRule type="expression" dxfId="138" priority="56">
      <formula>OR(M$532&lt;&gt;"",M$533&lt;&gt;"")</formula>
    </cfRule>
  </conditionalFormatting>
  <conditionalFormatting sqref="M542:M543 N542:BR550">
    <cfRule type="expression" dxfId="137" priority="43">
      <formula>OR(M$542&lt;&gt;"",M$543&lt;&gt;"")</formula>
    </cfRule>
  </conditionalFormatting>
  <conditionalFormatting sqref="M556:M557 N556:BR571">
    <cfRule type="expression" dxfId="136" priority="39">
      <formula>OR(M$556&lt;&gt;"",M$557&lt;&gt;"")</formula>
    </cfRule>
  </conditionalFormatting>
  <conditionalFormatting sqref="M602:M603 N602:BR614">
    <cfRule type="expression" dxfId="135" priority="14">
      <formula>OR(M$602&lt;&gt;"",M$603&lt;&gt;"")</formula>
    </cfRule>
  </conditionalFormatting>
  <conditionalFormatting sqref="M635:BR636">
    <cfRule type="expression" dxfId="134" priority="9800">
      <formula>OR(M$635&lt;&gt;"",M$636&lt;&gt;"")</formula>
    </cfRule>
  </conditionalFormatting>
  <conditionalFormatting sqref="M656:BR657">
    <cfRule type="expression" dxfId="133" priority="9516">
      <formula>OR(M$656&lt;&gt;"",M$657&lt;&gt;"")</formula>
    </cfRule>
  </conditionalFormatting>
  <conditionalFormatting sqref="M671:BR672">
    <cfRule type="expression" dxfId="132" priority="9276">
      <formula>OR(M$671&lt;&gt;"",M$672&lt;&gt;"")</formula>
    </cfRule>
  </conditionalFormatting>
  <conditionalFormatting sqref="M719:BR720">
    <cfRule type="expression" dxfId="131" priority="8804">
      <formula>OR(M$719&lt;&gt;"",M$720&lt;&gt;"")</formula>
    </cfRule>
  </conditionalFormatting>
  <conditionalFormatting sqref="M729:BR730">
    <cfRule type="expression" dxfId="130" priority="8568">
      <formula>OR(M$729&lt;&gt;"",M$730&lt;&gt;"")</formula>
    </cfRule>
  </conditionalFormatting>
  <conditionalFormatting sqref="M741:BR742">
    <cfRule type="expression" dxfId="129" priority="8332">
      <formula>OR(M$741&lt;&gt;"",M$742&lt;&gt;"")</formula>
    </cfRule>
  </conditionalFormatting>
  <conditionalFormatting sqref="N542:N550">
    <cfRule type="expression" dxfId="128" priority="11655">
      <formula>AND(N$542="",N$543="")</formula>
    </cfRule>
  </conditionalFormatting>
  <conditionalFormatting sqref="N556:N571">
    <cfRule type="expression" dxfId="127" priority="11419">
      <formula>AND(N$556="",N$557="")</formula>
    </cfRule>
  </conditionalFormatting>
  <conditionalFormatting sqref="N9:BR11">
    <cfRule type="expression" dxfId="126" priority="18389">
      <formula>N$9=""</formula>
    </cfRule>
  </conditionalFormatting>
  <conditionalFormatting sqref="N16:BR22">
    <cfRule type="expression" dxfId="125" priority="1552">
      <formula>N$16&lt;&gt;""</formula>
    </cfRule>
    <cfRule type="expression" dxfId="124" priority="17621">
      <formula>N$16=""</formula>
    </cfRule>
  </conditionalFormatting>
  <conditionalFormatting sqref="N27:BR27 N40:BR40 N49:BR49">
    <cfRule type="cellIs" dxfId="123" priority="1541" operator="equal">
      <formula>""</formula>
    </cfRule>
  </conditionalFormatting>
  <conditionalFormatting sqref="N27:BR35">
    <cfRule type="expression" dxfId="122" priority="1434">
      <formula>N$27&lt;&gt;""</formula>
    </cfRule>
    <cfRule type="expression" dxfId="121" priority="17086">
      <formula>N$27=""</formula>
    </cfRule>
  </conditionalFormatting>
  <conditionalFormatting sqref="N40:BR44">
    <cfRule type="expression" dxfId="120" priority="1320">
      <formula>N$40&lt;&gt;""</formula>
    </cfRule>
    <cfRule type="expression" dxfId="119" priority="16788">
      <formula>N$40=""</formula>
    </cfRule>
  </conditionalFormatting>
  <conditionalFormatting sqref="N49:BR58">
    <cfRule type="expression" dxfId="118" priority="1204">
      <formula>N$49&lt;&gt;""</formula>
    </cfRule>
    <cfRule type="expression" dxfId="117" priority="16368">
      <formula>N$49=""</formula>
    </cfRule>
  </conditionalFormatting>
  <conditionalFormatting sqref="N94:BR95">
    <cfRule type="expression" dxfId="116" priority="167">
      <formula>AND(N$94="",N$95="")</formula>
    </cfRule>
  </conditionalFormatting>
  <conditionalFormatting sqref="N96:BR96">
    <cfRule type="expression" dxfId="115" priority="7932">
      <formula>OR(N$94&lt;&gt;"",N$95&lt;&gt;"")</formula>
    </cfRule>
    <cfRule type="expression" dxfId="114" priority="7933">
      <formula>AND(N$94="",N$95="")</formula>
    </cfRule>
  </conditionalFormatting>
  <conditionalFormatting sqref="N102:BR111">
    <cfRule type="expression" dxfId="113" priority="16245">
      <formula>OR(N$102&lt;&gt;"",N$103&lt;&gt;"")</formula>
    </cfRule>
    <cfRule type="expression" dxfId="112" priority="16246">
      <formula>AND(N$102="",N$103="")</formula>
    </cfRule>
  </conditionalFormatting>
  <conditionalFormatting sqref="N117:BR122">
    <cfRule type="expression" dxfId="111" priority="15766">
      <formula>OR(N$117&lt;&gt;"",N$118&lt;&gt;"")</formula>
    </cfRule>
    <cfRule type="expression" dxfId="110" priority="15767">
      <formula>AND(N$117="",N$118="")</formula>
    </cfRule>
  </conditionalFormatting>
  <conditionalFormatting sqref="N128:BR129">
    <cfRule type="expression" dxfId="109" priority="15624">
      <formula>AND(N$128="",N$129="")</formula>
    </cfRule>
  </conditionalFormatting>
  <conditionalFormatting sqref="N130:BR135">
    <cfRule type="expression" dxfId="108" priority="15507">
      <formula>OR(N$128&lt;&gt;"",N$129&lt;&gt;"")</formula>
    </cfRule>
    <cfRule type="expression" dxfId="107" priority="15508">
      <formula>AND(N$128="",N$129="")</formula>
    </cfRule>
  </conditionalFormatting>
  <conditionalFormatting sqref="N141:BR142">
    <cfRule type="expression" dxfId="106" priority="165">
      <formula>AND(N$141="",N$142="")</formula>
    </cfRule>
  </conditionalFormatting>
  <conditionalFormatting sqref="N143:BR143">
    <cfRule type="expression" dxfId="105" priority="7572">
      <formula>OR(N$141&lt;&gt;"",N$142&lt;&gt;"")</formula>
    </cfRule>
    <cfRule type="expression" dxfId="104" priority="7573">
      <formula>AND(N$141="",N$142="")</formula>
    </cfRule>
  </conditionalFormatting>
  <conditionalFormatting sqref="N149:BR150">
    <cfRule type="expression" dxfId="103" priority="163">
      <formula>AND(N$149="",N$150="")</formula>
    </cfRule>
  </conditionalFormatting>
  <conditionalFormatting sqref="N151:BR151">
    <cfRule type="expression" dxfId="102" priority="5913">
      <formula>OR(N$149&lt;&gt;"",N$150&lt;&gt;"")</formula>
    </cfRule>
    <cfRule type="expression" dxfId="101" priority="5914">
      <formula>AND(N$149="",N$150="")</formula>
    </cfRule>
  </conditionalFormatting>
  <conditionalFormatting sqref="N152:BR152">
    <cfRule type="expression" dxfId="100" priority="5911">
      <formula>OR(N$149&lt;&gt;"",N$150&lt;&gt;"")</formula>
    </cfRule>
    <cfRule type="expression" dxfId="99" priority="5912">
      <formula>AND(N$149="",N$150="")</formula>
    </cfRule>
  </conditionalFormatting>
  <conditionalFormatting sqref="N153:BR153">
    <cfRule type="expression" dxfId="98" priority="5909">
      <formula>OR(N$149&lt;&gt;"",N$150&lt;&gt;"")</formula>
    </cfRule>
    <cfRule type="expression" dxfId="97" priority="5910">
      <formula>AND(N$149="",N$150="")</formula>
    </cfRule>
  </conditionalFormatting>
  <conditionalFormatting sqref="N159:BR160">
    <cfRule type="expression" dxfId="96" priority="161">
      <formula>AND(N$159="",N$160="")</formula>
    </cfRule>
  </conditionalFormatting>
  <conditionalFormatting sqref="N161:BR161">
    <cfRule type="expression" dxfId="95" priority="5331">
      <formula>OR(N$159&lt;&gt;"",N$160&lt;&gt;"")</formula>
    </cfRule>
    <cfRule type="expression" dxfId="94" priority="5332">
      <formula>AND(N$159="",N$160="")</formula>
    </cfRule>
  </conditionalFormatting>
  <conditionalFormatting sqref="N162:BR162">
    <cfRule type="expression" dxfId="93" priority="5329">
      <formula>OR(N$159&lt;&gt;"",N$160&lt;&gt;"")</formula>
    </cfRule>
    <cfRule type="expression" dxfId="92" priority="5330">
      <formula>AND(N$159="",N$160="")</formula>
    </cfRule>
  </conditionalFormatting>
  <conditionalFormatting sqref="N168:BR174">
    <cfRule type="expression" dxfId="91" priority="157">
      <formula>AND(N$168="",N$169="")</formula>
    </cfRule>
  </conditionalFormatting>
  <conditionalFormatting sqref="N170:BR173">
    <cfRule type="expression" dxfId="90" priority="158">
      <formula>OR(N$168&lt;&gt;"",N$169&lt;&gt;"")</formula>
    </cfRule>
  </conditionalFormatting>
  <conditionalFormatting sqref="N174:BR174">
    <cfRule type="expression" dxfId="89" priority="607">
      <formula>OR(N$168&lt;&gt;"",N$169&lt;&gt;"")</formula>
    </cfRule>
  </conditionalFormatting>
  <conditionalFormatting sqref="N180:BR181">
    <cfRule type="expression" dxfId="88" priority="5979">
      <formula>OR(N$180&lt;&gt;"",N$181&lt;&gt;"")</formula>
    </cfRule>
    <cfRule type="expression" dxfId="87" priority="6844">
      <formula>AND(N$180="",N$181="")</formula>
    </cfRule>
  </conditionalFormatting>
  <conditionalFormatting sqref="N182:BR182 N202:BR202">
    <cfRule type="expression" dxfId="86" priority="6841">
      <formula>OR(N$180&lt;&gt;"",N$181&lt;&gt;"")</formula>
    </cfRule>
  </conditionalFormatting>
  <conditionalFormatting sqref="N183:BR184 N203:BR204">
    <cfRule type="expression" dxfId="85" priority="6839">
      <formula>OR(N$180&lt;&gt;"",N$181&lt;&gt;"")</formula>
    </cfRule>
  </conditionalFormatting>
  <conditionalFormatting sqref="N185:BR185 N205:BR205">
    <cfRule type="expression" dxfId="84" priority="6838">
      <formula>OR(N$180&lt;&gt;"",N$181&lt;&gt;"")</formula>
    </cfRule>
  </conditionalFormatting>
  <conditionalFormatting sqref="N186:BR201 N206:BR211">
    <cfRule type="expression" dxfId="83" priority="5967">
      <formula>OR(N$180&lt;&gt;"",N$181&lt;&gt;"")</formula>
    </cfRule>
  </conditionalFormatting>
  <conditionalFormatting sqref="N243:BR244">
    <cfRule type="expression" dxfId="82" priority="138">
      <formula>OR(N$243&lt;&gt;"",N$244&lt;&gt;"")</formula>
    </cfRule>
    <cfRule type="expression" dxfId="81" priority="139">
      <formula>AND(N$243="",N$244="")</formula>
    </cfRule>
  </conditionalFormatting>
  <conditionalFormatting sqref="N245:BR245">
    <cfRule type="expression" dxfId="80" priority="4261">
      <formula>OR(N$243&lt;&gt;"",N$244&lt;&gt;"")</formula>
    </cfRule>
    <cfRule type="expression" dxfId="79" priority="4262">
      <formula>AND(N$243="",N$244="")</formula>
    </cfRule>
  </conditionalFormatting>
  <conditionalFormatting sqref="N246:BR256">
    <cfRule type="expression" dxfId="78" priority="140">
      <formula>OR(N$243&lt;&gt;"",N$244&lt;&gt;"")</formula>
    </cfRule>
    <cfRule type="expression" dxfId="77" priority="141">
      <formula>AND(N$243="",N$244="")</formula>
    </cfRule>
  </conditionalFormatting>
  <conditionalFormatting sqref="N257:BR257">
    <cfRule type="expression" dxfId="76" priority="4259">
      <formula>OR(N$243&lt;&gt;"",N$244&lt;&gt;"")</formula>
    </cfRule>
    <cfRule type="expression" dxfId="75" priority="4260">
      <formula>AND(N$243="",N$244="")</formula>
    </cfRule>
  </conditionalFormatting>
  <conditionalFormatting sqref="N263:BR282">
    <cfRule type="expression" dxfId="74" priority="2891">
      <formula>AND(N$263="",N$264="")</formula>
    </cfRule>
  </conditionalFormatting>
  <conditionalFormatting sqref="N265:BR265">
    <cfRule type="expression" dxfId="73" priority="2887">
      <formula>OR(N$263&lt;&gt;"",N$264&lt;&gt;"")</formula>
    </cfRule>
  </conditionalFormatting>
  <conditionalFormatting sqref="N266:BR281">
    <cfRule type="expression" dxfId="72" priority="2886">
      <formula>OR(N$263&lt;&gt;"",N$264&lt;&gt;"")</formula>
    </cfRule>
  </conditionalFormatting>
  <conditionalFormatting sqref="N282:BR282">
    <cfRule type="expression" dxfId="71" priority="2888">
      <formula>OR(N$263&lt;&gt;"",N$264&lt;&gt;"")</formula>
    </cfRule>
  </conditionalFormatting>
  <conditionalFormatting sqref="N289:BR290">
    <cfRule type="expression" dxfId="70" priority="14153">
      <formula>OR(N$289&lt;&gt;"",N$290&lt;&gt;"")</formula>
    </cfRule>
  </conditionalFormatting>
  <conditionalFormatting sqref="N289:BR295">
    <cfRule type="expression" dxfId="69" priority="15023">
      <formula>AND(N$289="",N$290="")</formula>
    </cfRule>
  </conditionalFormatting>
  <conditionalFormatting sqref="N291:BR291">
    <cfRule type="expression" dxfId="68" priority="14152">
      <formula>OR(N$289&lt;&gt;"",N$290&lt;&gt;"")</formula>
    </cfRule>
  </conditionalFormatting>
  <conditionalFormatting sqref="N292:BR294">
    <cfRule type="expression" dxfId="67" priority="14149">
      <formula>OR(N$289&lt;&gt;"",N$290&lt;&gt;"")</formula>
    </cfRule>
  </conditionalFormatting>
  <conditionalFormatting sqref="N295:BR295">
    <cfRule type="expression" dxfId="66" priority="14148">
      <formula>OR(N$289&lt;&gt;"",N$290&lt;&gt;"")</formula>
    </cfRule>
  </conditionalFormatting>
  <conditionalFormatting sqref="N312:BR319">
    <cfRule type="expression" dxfId="65" priority="104">
      <formula>OR(N$312&lt;&gt;"",N$313&lt;&gt;"")</formula>
    </cfRule>
    <cfRule type="expression" dxfId="64" priority="106">
      <formula>AND(N$312="",N$313="")</formula>
    </cfRule>
  </conditionalFormatting>
  <conditionalFormatting sqref="N325:BR344">
    <cfRule type="expression" dxfId="63" priority="96">
      <formula>OR(N$325&lt;&gt;"",N$326&lt;&gt;"")</formula>
    </cfRule>
    <cfRule type="expression" dxfId="62" priority="98">
      <formula>AND(N$325="",N$326="")</formula>
    </cfRule>
  </conditionalFormatting>
  <conditionalFormatting sqref="N350:BR356">
    <cfRule type="expression" dxfId="61" priority="94">
      <formula>OR(N$350&lt;&gt;"",N$351&lt;&gt;"")</formula>
    </cfRule>
    <cfRule type="expression" dxfId="60" priority="95">
      <formula>AND(N$350="",N$351="")</formula>
    </cfRule>
  </conditionalFormatting>
  <conditionalFormatting sqref="N365:BR365">
    <cfRule type="expression" dxfId="59" priority="81">
      <formula>OR(N$363&lt;&gt;"",N$364&lt;&gt;"")</formula>
    </cfRule>
  </conditionalFormatting>
  <conditionalFormatting sqref="N370:BR370">
    <cfRule type="expression" dxfId="58" priority="83">
      <formula>OR(N$363&lt;&gt;"",N$364&lt;&gt;"")</formula>
    </cfRule>
  </conditionalFormatting>
  <conditionalFormatting sqref="N477:BR507">
    <cfRule type="expression" dxfId="57" priority="12534">
      <formula>OR(N$477&lt;&gt;"",N$478&lt;&gt;"")</formula>
    </cfRule>
    <cfRule type="expression" dxfId="56" priority="12535">
      <formula>AND(N$477="",N$478="")</formula>
    </cfRule>
  </conditionalFormatting>
  <conditionalFormatting sqref="N513:BR522">
    <cfRule type="expression" dxfId="55" priority="66">
      <formula>OR(N$513&lt;&gt;"",N$514&lt;&gt;"")</formula>
    </cfRule>
    <cfRule type="expression" dxfId="54" priority="69">
      <formula>AND(N$513="",N$514="")</formula>
    </cfRule>
  </conditionalFormatting>
  <conditionalFormatting sqref="N525:BR529">
    <cfRule type="expression" dxfId="53" priority="58">
      <formula>OR(N$525&lt;&gt;"",N$526&lt;&gt;"")</formula>
    </cfRule>
    <cfRule type="expression" dxfId="52" priority="60">
      <formula>AND(N$525="",N$526="")</formula>
    </cfRule>
  </conditionalFormatting>
  <conditionalFormatting sqref="N532:BR533">
    <cfRule type="expression" dxfId="51" priority="57">
      <formula>AND(N$532="",N$533="")</formula>
    </cfRule>
  </conditionalFormatting>
  <conditionalFormatting sqref="N534:BR534">
    <cfRule type="expression" dxfId="50" priority="12162">
      <formula>OR(N$532&lt;&gt;"",N$533&lt;&gt;"")</formula>
    </cfRule>
    <cfRule type="expression" dxfId="49" priority="12163">
      <formula>AND(N$532="",N$533="")</formula>
    </cfRule>
  </conditionalFormatting>
  <conditionalFormatting sqref="N537:BR539">
    <cfRule type="expression" dxfId="48" priority="11896">
      <formula>OR(N$537&lt;&gt;"",N$538&lt;&gt;"")</formula>
    </cfRule>
    <cfRule type="expression" dxfId="47" priority="11897">
      <formula>AND(N$537="",N$538="")</formula>
    </cfRule>
  </conditionalFormatting>
  <conditionalFormatting sqref="N573:BR575 N584:BR589 N591:BR596">
    <cfRule type="expression" dxfId="46" priority="22">
      <formula>OR(N$573&lt;&gt;"",N$574&lt;&gt;"")</formula>
    </cfRule>
    <cfRule type="expression" dxfId="45" priority="28">
      <formula>AND(N$573="",N$574="")</formula>
    </cfRule>
  </conditionalFormatting>
  <conditionalFormatting sqref="N576:BR576">
    <cfRule type="expression" dxfId="44" priority="1">
      <formula>AND(N$573="",N$574="")</formula>
    </cfRule>
    <cfRule type="expression" dxfId="43" priority="11182">
      <formula>OR(N$573&lt;&gt;"",N$574&lt;&gt;"")</formula>
    </cfRule>
  </conditionalFormatting>
  <conditionalFormatting sqref="N577:BR582">
    <cfRule type="expression" dxfId="42" priority="2">
      <formula>AND(N$573="",N$574="")</formula>
    </cfRule>
    <cfRule type="expression" dxfId="41" priority="27">
      <formula>OR(N$573&lt;&gt;"",N$574&lt;&gt;"")</formula>
    </cfRule>
  </conditionalFormatting>
  <conditionalFormatting sqref="N583:BR583 N590:BR590">
    <cfRule type="expression" dxfId="40" priority="10830">
      <formula>OR(N$573&lt;&gt;"",N$574&lt;&gt;"")</formula>
    </cfRule>
    <cfRule type="expression" dxfId="39" priority="10831">
      <formula>AND(N$573="",N$574="")</formula>
    </cfRule>
  </conditionalFormatting>
  <conditionalFormatting sqref="N615:BR619">
    <cfRule type="expression" dxfId="38" priority="10">
      <formula>OR(N$602&lt;&gt;"",N$603&lt;&gt;"")</formula>
    </cfRule>
  </conditionalFormatting>
  <conditionalFormatting sqref="N620:BR629">
    <cfRule type="expression" dxfId="37" priority="8">
      <formula>OR(N$602&lt;&gt;"",N$603&lt;&gt;"")</formula>
    </cfRule>
    <cfRule type="expression" dxfId="36" priority="9">
      <formula>AND(N$602="",N$603="")</formula>
    </cfRule>
  </conditionalFormatting>
  <conditionalFormatting sqref="N635:BR636">
    <cfRule type="expression" dxfId="35" priority="9801">
      <formula>AND(N$635="",N$636="")</formula>
    </cfRule>
  </conditionalFormatting>
  <conditionalFormatting sqref="N656:BR657">
    <cfRule type="expression" dxfId="34" priority="9517">
      <formula>AND(N$656="",N$657="")</formula>
    </cfRule>
  </conditionalFormatting>
  <conditionalFormatting sqref="N658:BR665">
    <cfRule type="expression" dxfId="33" priority="9514">
      <formula>OR(N$656&lt;&gt;"",N$657&lt;&gt;"")</formula>
    </cfRule>
    <cfRule type="expression" dxfId="32" priority="9515">
      <formula>AND(N$656="",N$657="")</formula>
    </cfRule>
  </conditionalFormatting>
  <conditionalFormatting sqref="N671:BR672">
    <cfRule type="expression" dxfId="31" priority="9277">
      <formula>AND(N$671="",N$672="")</formula>
    </cfRule>
  </conditionalFormatting>
  <conditionalFormatting sqref="N673:BR688">
    <cfRule type="expression" dxfId="30" priority="9274">
      <formula>OR(N$671&lt;&gt;"",N$672&lt;&gt;"")</formula>
    </cfRule>
    <cfRule type="expression" dxfId="29" priority="9275">
      <formula>AND(N$671="",N$672="")</formula>
    </cfRule>
  </conditionalFormatting>
  <conditionalFormatting sqref="N693:BR713">
    <cfRule type="expression" dxfId="28" priority="9040">
      <formula>OR(N$693&lt;&gt;"",N$694&lt;&gt;"")</formula>
    </cfRule>
    <cfRule type="expression" dxfId="27" priority="9041">
      <formula>AND(N$693="",N$694="")</formula>
    </cfRule>
  </conditionalFormatting>
  <conditionalFormatting sqref="N719:BR720">
    <cfRule type="expression" dxfId="26" priority="8805">
      <formula>AND(N$719="",N$720="")</formula>
    </cfRule>
  </conditionalFormatting>
  <conditionalFormatting sqref="N721:BR723">
    <cfRule type="expression" dxfId="25" priority="8802">
      <formula>OR(N$719&lt;&gt;"",N$720&lt;&gt;"")</formula>
    </cfRule>
    <cfRule type="expression" dxfId="24" priority="8803">
      <formula>AND(N$719="",N$720="")</formula>
    </cfRule>
  </conditionalFormatting>
  <conditionalFormatting sqref="N729:BR730">
    <cfRule type="expression" dxfId="23" priority="8569">
      <formula>AND(N$729="",N$730="")</formula>
    </cfRule>
  </conditionalFormatting>
  <conditionalFormatting sqref="N731:BR734">
    <cfRule type="expression" dxfId="22" priority="8566">
      <formula>OR(N$729&lt;&gt;"",N$730&lt;&gt;"")</formula>
    </cfRule>
    <cfRule type="expression" dxfId="21" priority="8567">
      <formula>AND(N$729="",N$730="")</formula>
    </cfRule>
  </conditionalFormatting>
  <conditionalFormatting sqref="N741:BR742">
    <cfRule type="expression" dxfId="20" priority="8333">
      <formula>AND(N$741="",N$742="")</formula>
    </cfRule>
  </conditionalFormatting>
  <conditionalFormatting sqref="N743:BR747">
    <cfRule type="expression" dxfId="19" priority="8330">
      <formula>OR(N$741&lt;&gt;"",N$742&lt;&gt;"")</formula>
    </cfRule>
    <cfRule type="expression" dxfId="18" priority="8331">
      <formula>AND(N$741="",N$742="")</formula>
    </cfRule>
  </conditionalFormatting>
  <conditionalFormatting sqref="N635:BO640 N637:BR650">
    <cfRule type="expression" dxfId="17" priority="9798">
      <formula>OR(N$635&lt;&gt;"",N$636&lt;&gt;"")</formula>
    </cfRule>
    <cfRule type="expression" dxfId="16" priority="9799">
      <formula>AND(N$635="",N$636="")</formula>
    </cfRule>
  </conditionalFormatting>
  <conditionalFormatting sqref="N182:BR211">
    <cfRule type="expression" dxfId="15" priority="142">
      <formula>AND(N$180="",N$181="")</formula>
    </cfRule>
  </conditionalFormatting>
  <conditionalFormatting sqref="N243:BR244">
    <cfRule type="expression" dxfId="14" priority="136">
      <formula>OR(N$243&lt;&gt;"",N$244&lt;&gt;"")</formula>
    </cfRule>
    <cfRule type="expression" dxfId="13" priority="137">
      <formula>AND(N$243="",N$244="")</formula>
    </cfRule>
  </conditionalFormatting>
  <conditionalFormatting sqref="N363:BR370">
    <cfRule type="expression" dxfId="12" priority="93">
      <formula>AND(N$363="",N$364="")</formula>
    </cfRule>
  </conditionalFormatting>
  <conditionalFormatting sqref="N388:BR471">
    <cfRule type="expression" dxfId="11" priority="73">
      <formula>OR(N$388&lt;&gt;"",N$389&lt;&gt;"")</formula>
    </cfRule>
    <cfRule type="expression" dxfId="10" priority="74">
      <formula>AND(N$388="",N$389="")</formula>
    </cfRule>
  </conditionalFormatting>
  <conditionalFormatting sqref="N602:BR603">
    <cfRule type="expression" dxfId="9" priority="15">
      <formula>AND(N$602="",N$603="")</formula>
    </cfRule>
  </conditionalFormatting>
  <conditionalFormatting sqref="N604:BR614">
    <cfRule type="expression" dxfId="8" priority="13">
      <formula>AND(N$602="",N$603="")</formula>
    </cfRule>
  </conditionalFormatting>
  <conditionalFormatting sqref="N615:BR619">
    <cfRule type="expression" dxfId="7" priority="11">
      <formula>AND(N$602="",N$603="")</formula>
    </cfRule>
  </conditionalFormatting>
  <conditionalFormatting sqref="O542:BR543">
    <cfRule type="expression" dxfId="6" priority="44">
      <formula>AND(O$542="",O$543="")</formula>
    </cfRule>
  </conditionalFormatting>
  <conditionalFormatting sqref="O544:BR550">
    <cfRule type="expression" dxfId="5" priority="42">
      <formula>AND(O$542="",O$543="")</formula>
    </cfRule>
  </conditionalFormatting>
  <conditionalFormatting sqref="O556:BR557">
    <cfRule type="expression" dxfId="4" priority="40">
      <formula>AND(O$556="",O$557="")</formula>
    </cfRule>
  </conditionalFormatting>
  <conditionalFormatting sqref="O558:BR571">
    <cfRule type="expression" dxfId="3" priority="38">
      <formula>AND(O$556="",O$557="")</formula>
    </cfRule>
  </conditionalFormatting>
  <conditionalFormatting sqref="XEZ27:XFD27">
    <cfRule type="expression" dxfId="2" priority="17488">
      <formula>XEY$27&lt;&gt;""</formula>
    </cfRule>
    <cfRule type="expression" dxfId="1" priority="17489">
      <formula>"&lt;&gt;"""""</formula>
    </cfRule>
    <cfRule type="cellIs" dxfId="0" priority="17490" operator="equal">
      <formula>""</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2026-04-17T04:12:43Z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